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X:\teksti\SGLZŠ - ŠPORTNA DVORANA\PZI\Popisi del\Popravek popisov za razpis\Popravek za portal na podlagi vprašanj\"/>
    </mc:Choice>
  </mc:AlternateContent>
  <xr:revisionPtr revIDLastSave="0" documentId="13_ncr:1_{0449CD38-4664-4C8F-A830-6089587C12A6}" xr6:coauthVersionLast="47" xr6:coauthVersionMax="47" xr10:uidLastSave="{00000000-0000-0000-0000-000000000000}"/>
  <bookViews>
    <workbookView xWindow="-120" yWindow="-120" windowWidth="29040" windowHeight="17790" tabRatio="918" firstSheet="4" activeTab="4" xr2:uid="{3450549E-FA5D-4D88-956F-5117228BA9E2}"/>
  </bookViews>
  <sheets>
    <sheet name="NASLOVNA STRAN" sheetId="1" r:id="rId1"/>
    <sheet name="REKAPITULACIJA" sheetId="2" r:id="rId2"/>
    <sheet name="SPLOŠNA DOLOČILA" sheetId="3" r:id="rId3"/>
    <sheet name="A. GRADBENA DELA" sheetId="4" r:id="rId4"/>
    <sheet name="B. OBRTNIŠKA DELA" sheetId="5" r:id="rId5"/>
    <sheet name="C. ZUNANJA UREDITEV" sheetId="7" r:id="rId6"/>
    <sheet name="E. ELEKTROINŠTALACIJE" sheetId="9" r:id="rId7"/>
    <sheet name="F. STROJNEINŠTALACIJE" sheetId="10" r:id="rId8"/>
    <sheet name="G. FOTOVOLTAIČNA ELE." sheetId="12" r:id="rId9"/>
  </sheets>
  <definedNames>
    <definedName name="_xlnm.Print_Area" localSheetId="3">'A. GRADBENA DELA'!$A$1:$F$602</definedName>
    <definedName name="_xlnm.Print_Area" localSheetId="4">'B. OBRTNIŠKA DELA'!$A$1:$F$536</definedName>
    <definedName name="_xlnm.Print_Area" localSheetId="5">'C. ZUNANJA UREDITEV'!$A$1:$F$291</definedName>
    <definedName name="_xlnm.Print_Area" localSheetId="6">'E. ELEKTROINŠTALACIJE'!$A$1:$F$1086</definedName>
    <definedName name="_xlnm.Print_Area" localSheetId="7">'F. STROJNEINŠTALACIJE'!$A$1:$F$2045</definedName>
    <definedName name="_xlnm.Print_Area" localSheetId="8">'G. FOTOVOLTAIČNA ELE.'!$A$1:$F$25</definedName>
    <definedName name="_xlnm.Print_Area" localSheetId="0">'NASLOVNA STRAN'!$A$1:$B$44</definedName>
    <definedName name="_xlnm.Print_Area" localSheetId="1">REKAPITULACIJA!$A$1:$C$66</definedName>
    <definedName name="_xlnm.Print_Area" localSheetId="2">'SPLOŠNA DOLOČILA'!$A$1:$B$94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1" i="5" l="1"/>
  <c r="F275" i="5"/>
  <c r="F274" i="5"/>
  <c r="F273" i="5"/>
  <c r="F272" i="5"/>
  <c r="F271" i="5"/>
  <c r="F267" i="5"/>
  <c r="F258" i="5"/>
  <c r="F2042" i="10"/>
  <c r="F989" i="9"/>
  <c r="F875" i="9"/>
  <c r="F873" i="9"/>
  <c r="F862" i="9"/>
  <c r="F175" i="9"/>
  <c r="F94" i="4"/>
  <c r="A767" i="10"/>
  <c r="A151" i="10"/>
  <c r="A10" i="10"/>
  <c r="A9" i="10"/>
  <c r="A8" i="10"/>
  <c r="A159" i="10" l="1"/>
  <c r="A157" i="10"/>
  <c r="A162" i="10" l="1"/>
  <c r="A165" i="10"/>
  <c r="A175" i="10"/>
  <c r="A182" i="10" l="1"/>
  <c r="A193" i="10"/>
  <c r="A210" i="10"/>
  <c r="A213" i="10" l="1"/>
  <c r="A216" i="10"/>
  <c r="A232" i="10" l="1"/>
  <c r="A218" i="10"/>
  <c r="A239" i="10" l="1"/>
  <c r="A251" i="10" s="1"/>
  <c r="A236" i="10"/>
  <c r="A263" i="10"/>
  <c r="A277" i="10" s="1"/>
  <c r="A281" i="10" l="1"/>
  <c r="A286" i="10" s="1"/>
  <c r="A292" i="10" l="1"/>
  <c r="A304" i="10" s="1"/>
  <c r="A315" i="10" s="1"/>
  <c r="A321" i="10" s="1"/>
  <c r="A324" i="10" s="1"/>
  <c r="A342" i="10" s="1"/>
  <c r="A347" i="10" s="1"/>
  <c r="A349" i="10" s="1"/>
  <c r="A351" i="10" s="1"/>
  <c r="A355" i="10" s="1"/>
  <c r="A359" i="10" s="1"/>
  <c r="A363" i="10" s="1"/>
  <c r="A366" i="10" s="1"/>
  <c r="A370" i="10" s="1"/>
  <c r="A374" i="10" s="1"/>
  <c r="A378" i="10" s="1"/>
  <c r="A382" i="10" s="1"/>
  <c r="A384" i="10" s="1"/>
  <c r="A386" i="10" s="1"/>
  <c r="A391" i="10" s="1"/>
  <c r="A395" i="10" s="1"/>
  <c r="A399" i="10" s="1"/>
  <c r="A409" i="10" s="1"/>
  <c r="A419" i="10" s="1"/>
  <c r="A433" i="10" s="1"/>
  <c r="A436" i="10" s="1"/>
  <c r="A439" i="10" s="1"/>
  <c r="A442" i="10" s="1"/>
  <c r="A460" i="10" s="1"/>
  <c r="A465" i="10" s="1"/>
  <c r="A468" i="10" s="1"/>
  <c r="A471" i="10" s="1"/>
  <c r="A473" i="10" s="1"/>
  <c r="A476" i="10" s="1"/>
  <c r="A478" i="10" s="1"/>
  <c r="A483" i="10" s="1"/>
  <c r="A487" i="10" s="1"/>
  <c r="A499" i="10" s="1"/>
  <c r="A507" i="10" s="1"/>
  <c r="A510" i="10" s="1"/>
  <c r="A513" i="10" s="1"/>
  <c r="A516" i="10" s="1"/>
  <c r="A521" i="10" s="1"/>
  <c r="A534" i="10" s="1"/>
  <c r="A540" i="10" s="1"/>
  <c r="A549" i="10" s="1"/>
  <c r="A558" i="10" s="1"/>
  <c r="A562" i="10" s="1"/>
  <c r="A565" i="10" s="1"/>
  <c r="A570" i="10" s="1"/>
  <c r="A574" i="10" s="1"/>
  <c r="A580" i="10" s="1"/>
  <c r="A590" i="10" s="1"/>
  <c r="A600" i="10" s="1"/>
  <c r="A603" i="10" s="1"/>
  <c r="A607" i="10" s="1"/>
  <c r="A612" i="10" s="1"/>
  <c r="A620" i="10" s="1"/>
  <c r="A622" i="10" s="1"/>
  <c r="A626" i="10" s="1"/>
  <c r="A636" i="10" s="1"/>
  <c r="A641" i="10" s="1"/>
  <c r="A657" i="10" s="1"/>
  <c r="A678" i="10" l="1"/>
  <c r="A659" i="10"/>
  <c r="A667" i="10" s="1"/>
  <c r="A673" i="10" s="1"/>
  <c r="A681" i="10" l="1"/>
  <c r="A684" i="10" s="1"/>
  <c r="A688" i="10" s="1"/>
  <c r="A713" i="10" s="1"/>
  <c r="A732" i="10" s="1"/>
  <c r="A738" i="10" s="1"/>
  <c r="A741" i="10" s="1"/>
  <c r="A746" i="10" s="1"/>
  <c r="A751" i="10" s="1"/>
  <c r="A755" i="10" s="1"/>
  <c r="A760" i="10" s="1"/>
  <c r="A762" i="10" s="1"/>
  <c r="A778" i="10" s="1"/>
  <c r="A780" i="10" s="1"/>
  <c r="A782" i="10" s="1"/>
  <c r="A785" i="10" s="1"/>
  <c r="A787" i="10" s="1"/>
  <c r="A790" i="10" s="1"/>
  <c r="A793" i="10" s="1"/>
  <c r="A796" i="10" s="1"/>
  <c r="A798" i="10" s="1"/>
  <c r="A802" i="10" s="1"/>
  <c r="A805" i="10" s="1"/>
  <c r="A808" i="10" s="1"/>
  <c r="A810" i="10" s="1"/>
  <c r="A812" i="10" s="1"/>
  <c r="A815" i="10" s="1"/>
  <c r="A817" i="10" s="1"/>
  <c r="A820" i="10" s="1"/>
  <c r="A824" i="10" s="1"/>
  <c r="A827" i="10" s="1"/>
  <c r="A832" i="10" s="1"/>
  <c r="A836" i="10" s="1"/>
  <c r="A839" i="10" s="1"/>
  <c r="A848" i="10" s="1"/>
  <c r="A852" i="10" s="1"/>
  <c r="A856" i="10" s="1"/>
  <c r="A859" i="10" s="1"/>
  <c r="A862" i="10" s="1"/>
  <c r="A865" i="10" s="1"/>
  <c r="A870" i="10" s="1"/>
  <c r="A872" i="10" s="1"/>
  <c r="A874" i="10" s="1"/>
  <c r="A876" i="10" s="1"/>
  <c r="A878" i="10" s="1"/>
  <c r="A880" i="10" s="1"/>
  <c r="A885" i="10" s="1"/>
  <c r="A891" i="10" s="1"/>
  <c r="A898" i="10" s="1"/>
  <c r="A902" i="10" s="1"/>
  <c r="A905" i="10" s="1"/>
  <c r="A908" i="10" s="1"/>
  <c r="A912" i="10" s="1"/>
  <c r="A915" i="10" s="1"/>
  <c r="A919" i="10" s="1"/>
  <c r="A925" i="10" s="1"/>
  <c r="A930" i="10" s="1"/>
  <c r="A933" i="10" s="1"/>
  <c r="A939" i="10" s="1"/>
  <c r="A964" i="10" s="1"/>
  <c r="A967" i="10" s="1"/>
  <c r="A971" i="10" s="1"/>
  <c r="A975" i="10" s="1"/>
  <c r="A980" i="10" s="1"/>
  <c r="A983" i="10" s="1"/>
  <c r="A987" i="10" s="1"/>
  <c r="A990" i="10" s="1"/>
  <c r="A994" i="10" s="1"/>
  <c r="A999" i="10" s="1"/>
  <c r="A1008" i="10" s="1"/>
  <c r="A1013" i="10" s="1"/>
  <c r="A1026" i="10" s="1"/>
  <c r="A1030" i="10" s="1"/>
  <c r="A1035" i="10" s="1"/>
  <c r="A1041" i="10" s="1"/>
  <c r="A1048" i="10" s="1"/>
  <c r="A1051" i="10" s="1"/>
  <c r="A1056" i="10" s="1"/>
  <c r="A1071" i="10" s="1"/>
  <c r="A1081" i="10" s="1"/>
  <c r="A1084" i="10" s="1"/>
  <c r="A1088" i="10" s="1"/>
  <c r="A1101" i="10" s="1"/>
  <c r="A1115" i="10" s="1"/>
  <c r="A1136" i="10" s="1"/>
  <c r="A1156" i="10" s="1"/>
  <c r="A1171" i="10" s="1"/>
  <c r="A1177" i="10" s="1"/>
  <c r="A1182" i="10" s="1"/>
  <c r="A1190" i="10" s="1"/>
  <c r="A1193" i="10" s="1"/>
  <c r="A1197" i="10" s="1"/>
  <c r="A1201" i="10" s="1"/>
  <c r="A1205" i="10" s="1"/>
  <c r="A1212" i="10" s="1"/>
  <c r="A1216" i="10" s="1"/>
  <c r="A1222" i="10" s="1"/>
  <c r="A1224" i="10" s="1"/>
  <c r="A1226" i="10" s="1"/>
  <c r="A1561" i="10" s="1"/>
  <c r="A1876" i="10" s="1"/>
  <c r="A1902" i="10" s="1"/>
  <c r="A1915" i="10" s="1"/>
  <c r="A1921" i="10" s="1"/>
  <c r="A1927" i="10" s="1"/>
  <c r="A1933" i="10" s="1"/>
  <c r="A1948" i="10" s="1"/>
  <c r="A1956" i="10" s="1"/>
  <c r="A1962" i="10" s="1"/>
  <c r="A1969" i="10" s="1"/>
  <c r="A1978" i="10" s="1"/>
  <c r="A1986" i="10" s="1"/>
  <c r="A1995" i="10" s="1"/>
  <c r="A2005" i="10" s="1"/>
  <c r="A2008" i="10" s="1"/>
  <c r="A2011" i="10" s="1"/>
  <c r="A2013" i="10" s="1"/>
  <c r="A2015" i="10" s="1"/>
  <c r="A2020" i="10" s="1"/>
  <c r="A2025" i="10" s="1"/>
  <c r="A2027" i="10" s="1"/>
  <c r="A2032" i="10" s="1"/>
  <c r="A2034" i="10" s="1"/>
  <c r="A2036" i="10" s="1"/>
  <c r="A2038" i="10" s="1"/>
  <c r="A2040" i="10" s="1"/>
  <c r="A2042" i="10" s="1"/>
  <c r="F494" i="5" l="1"/>
  <c r="F347" i="4"/>
  <c r="B57" i="2" l="1"/>
  <c r="A57" i="2"/>
  <c r="B56" i="2"/>
  <c r="A56" i="2"/>
  <c r="F21" i="12"/>
  <c r="E23" i="12" s="1"/>
  <c r="C7" i="12" s="1"/>
  <c r="C57" i="2" s="1" a="1"/>
  <c r="C57" i="2" s="1"/>
  <c r="C56" i="2" s="1"/>
  <c r="B7" i="12"/>
  <c r="A7" i="12"/>
  <c r="C9" i="12" l="1"/>
  <c r="B51" i="2"/>
  <c r="A51" i="2"/>
  <c r="B36" i="2"/>
  <c r="A36" i="2"/>
  <c r="B27" i="2"/>
  <c r="A27" i="2"/>
  <c r="F2040" i="10"/>
  <c r="F2038" i="10"/>
  <c r="F2036" i="10"/>
  <c r="F2034" i="10"/>
  <c r="F2032" i="10"/>
  <c r="F2029" i="10"/>
  <c r="F2025" i="10"/>
  <c r="F2021" i="10"/>
  <c r="F2016" i="10"/>
  <c r="F2013" i="10"/>
  <c r="F2011" i="10"/>
  <c r="F2009" i="10"/>
  <c r="F2006" i="10"/>
  <c r="F2003" i="10"/>
  <c r="F2002" i="10"/>
  <c r="F2001" i="10"/>
  <c r="F2000" i="10"/>
  <c r="F1999" i="10"/>
  <c r="F1998" i="10"/>
  <c r="F1997" i="10"/>
  <c r="F1996" i="10"/>
  <c r="F1991" i="10"/>
  <c r="F1990" i="10"/>
  <c r="F1989" i="10"/>
  <c r="F1988" i="10"/>
  <c r="F1982" i="10"/>
  <c r="F1981" i="10"/>
  <c r="F1980" i="10"/>
  <c r="F1974" i="10"/>
  <c r="F1973" i="10"/>
  <c r="F1972" i="10"/>
  <c r="F1971" i="10"/>
  <c r="F1964" i="10"/>
  <c r="F1963" i="10"/>
  <c r="F1957" i="10"/>
  <c r="F1952" i="10"/>
  <c r="F1951" i="10"/>
  <c r="F1950" i="10"/>
  <c r="F1949" i="10"/>
  <c r="F1944" i="10"/>
  <c r="F1943" i="10"/>
  <c r="F1942" i="10"/>
  <c r="F1941" i="10"/>
  <c r="F1929" i="10"/>
  <c r="F1928" i="10"/>
  <c r="F1923" i="10"/>
  <c r="F1922" i="10"/>
  <c r="F1917" i="10"/>
  <c r="F1916" i="10"/>
  <c r="F1912" i="10"/>
  <c r="F1911" i="10"/>
  <c r="F1910" i="10"/>
  <c r="F1909" i="10"/>
  <c r="F1906" i="10"/>
  <c r="F1905" i="10"/>
  <c r="F1904" i="10"/>
  <c r="F1903" i="10"/>
  <c r="F1899" i="10"/>
  <c r="F1873" i="10"/>
  <c r="F1558" i="10"/>
  <c r="F1226" i="10"/>
  <c r="F1224" i="10"/>
  <c r="F1222" i="10"/>
  <c r="F1220" i="10"/>
  <c r="F1219" i="10"/>
  <c r="F1218" i="10"/>
  <c r="F1217" i="10"/>
  <c r="F1214" i="10"/>
  <c r="F1213" i="10"/>
  <c r="F1210" i="10"/>
  <c r="F1209" i="10"/>
  <c r="F1208" i="10"/>
  <c r="F1207" i="10"/>
  <c r="F1206" i="10"/>
  <c r="F1203" i="10"/>
  <c r="F1199" i="10"/>
  <c r="F1195" i="10"/>
  <c r="F1191" i="10"/>
  <c r="F1188" i="10"/>
  <c r="F1180" i="10"/>
  <c r="F1175" i="10"/>
  <c r="F1169" i="10"/>
  <c r="F1154" i="10"/>
  <c r="F1134" i="10"/>
  <c r="F1113" i="10"/>
  <c r="F1099" i="10"/>
  <c r="F1084" i="10"/>
  <c r="F1082" i="10"/>
  <c r="F1079" i="10"/>
  <c r="F1078" i="10"/>
  <c r="F1069" i="10"/>
  <c r="F1054" i="10"/>
  <c r="F1053" i="10"/>
  <c r="F1049" i="10"/>
  <c r="F1046" i="10"/>
  <c r="F1045" i="10"/>
  <c r="F1044" i="10"/>
  <c r="F1043" i="10"/>
  <c r="F1042" i="10"/>
  <c r="F1039" i="10"/>
  <c r="F1038" i="10"/>
  <c r="F1033" i="10"/>
  <c r="F1032" i="10"/>
  <c r="F1031" i="10"/>
  <c r="F1028" i="10"/>
  <c r="F1024" i="10"/>
  <c r="F1023" i="10"/>
  <c r="F1021" i="10"/>
  <c r="F1019" i="10"/>
  <c r="F1018" i="10"/>
  <c r="F1017" i="10"/>
  <c r="F1016" i="10"/>
  <c r="F1011" i="10"/>
  <c r="F1006" i="10"/>
  <c r="F1005" i="10"/>
  <c r="F1004" i="10"/>
  <c r="F1003" i="10"/>
  <c r="F1002" i="10"/>
  <c r="F997" i="10"/>
  <c r="F996" i="10"/>
  <c r="F992" i="10"/>
  <c r="F988" i="10"/>
  <c r="F985" i="10"/>
  <c r="F984" i="10"/>
  <c r="F981" i="10"/>
  <c r="F978" i="10"/>
  <c r="F973" i="10"/>
  <c r="F972" i="10"/>
  <c r="F969" i="10"/>
  <c r="F965" i="10"/>
  <c r="F962" i="10"/>
  <c r="F937" i="10"/>
  <c r="F931" i="10"/>
  <c r="F928" i="10"/>
  <c r="F927" i="10"/>
  <c r="F926" i="10"/>
  <c r="F923" i="10"/>
  <c r="F917" i="10"/>
  <c r="F913" i="10"/>
  <c r="F910" i="10"/>
  <c r="F906" i="10"/>
  <c r="F903" i="10"/>
  <c r="F900" i="10"/>
  <c r="F899" i="10"/>
  <c r="F896" i="10"/>
  <c r="F895" i="10"/>
  <c r="F894" i="10"/>
  <c r="F893" i="10"/>
  <c r="F892" i="10"/>
  <c r="F889" i="10"/>
  <c r="F888" i="10"/>
  <c r="F887" i="10"/>
  <c r="F886" i="10"/>
  <c r="F881" i="10"/>
  <c r="F878" i="10"/>
  <c r="F876" i="10"/>
  <c r="F874" i="10"/>
  <c r="F872" i="10"/>
  <c r="F870" i="10"/>
  <c r="F868" i="10"/>
  <c r="F863" i="10"/>
  <c r="F860" i="10"/>
  <c r="F857" i="10"/>
  <c r="F854" i="10"/>
  <c r="F850" i="10"/>
  <c r="F846" i="10"/>
  <c r="F837" i="10"/>
  <c r="F834" i="10"/>
  <c r="F830" i="10"/>
  <c r="F825" i="10"/>
  <c r="F820" i="10"/>
  <c r="F818" i="10"/>
  <c r="F815" i="10"/>
  <c r="F813" i="10"/>
  <c r="F810" i="10"/>
  <c r="F808" i="10"/>
  <c r="F806" i="10"/>
  <c r="F803" i="10"/>
  <c r="F800" i="10"/>
  <c r="F796" i="10"/>
  <c r="F794" i="10"/>
  <c r="F791" i="10"/>
  <c r="F788" i="10"/>
  <c r="F785" i="10"/>
  <c r="F783" i="10"/>
  <c r="F780" i="10"/>
  <c r="F778" i="10"/>
  <c r="F776" i="10"/>
  <c r="F767" i="10"/>
  <c r="F765" i="10"/>
  <c r="F762" i="10"/>
  <c r="F760" i="10"/>
  <c r="F758" i="10"/>
  <c r="F753" i="10"/>
  <c r="F749" i="10"/>
  <c r="F744" i="10"/>
  <c r="F739" i="10"/>
  <c r="F734" i="10"/>
  <c r="F728" i="10"/>
  <c r="F723" i="10"/>
  <c r="F709" i="10"/>
  <c r="F703" i="10"/>
  <c r="F684" i="10"/>
  <c r="F681" i="10"/>
  <c r="F679" i="10"/>
  <c r="F676" i="10"/>
  <c r="F669" i="10"/>
  <c r="F661" i="10"/>
  <c r="F657" i="10"/>
  <c r="F653" i="10"/>
  <c r="F652" i="10"/>
  <c r="F650" i="10"/>
  <c r="F649" i="10"/>
  <c r="F647" i="10"/>
  <c r="F646" i="10"/>
  <c r="F644" i="10"/>
  <c r="F639" i="10"/>
  <c r="F638" i="10"/>
  <c r="F632" i="10"/>
  <c r="F631" i="10"/>
  <c r="F630" i="10"/>
  <c r="F629" i="10"/>
  <c r="F628" i="10"/>
  <c r="F622" i="10"/>
  <c r="F620" i="10"/>
  <c r="F616" i="10"/>
  <c r="F608" i="10"/>
  <c r="F604" i="10"/>
  <c r="F600" i="10"/>
  <c r="F596" i="10"/>
  <c r="F586" i="10"/>
  <c r="F576" i="10"/>
  <c r="F575" i="10"/>
  <c r="F571" i="10"/>
  <c r="F567" i="10"/>
  <c r="F563" i="10"/>
  <c r="F560" i="10"/>
  <c r="F559" i="10"/>
  <c r="F553" i="10"/>
  <c r="F552" i="10"/>
  <c r="F551" i="10"/>
  <c r="F545" i="10"/>
  <c r="F544" i="10"/>
  <c r="F543" i="10"/>
  <c r="F542" i="10"/>
  <c r="F536" i="10"/>
  <c r="F535" i="10"/>
  <c r="F530" i="10"/>
  <c r="F529" i="10"/>
  <c r="F528" i="10"/>
  <c r="F527" i="10"/>
  <c r="F526" i="10"/>
  <c r="F525" i="10"/>
  <c r="F524" i="10"/>
  <c r="F517" i="10"/>
  <c r="F514" i="10"/>
  <c r="F511" i="10"/>
  <c r="F508" i="10"/>
  <c r="F502" i="10"/>
  <c r="F495" i="10"/>
  <c r="F483" i="10"/>
  <c r="F479" i="10"/>
  <c r="F476" i="10"/>
  <c r="F474" i="10"/>
  <c r="F471" i="10"/>
  <c r="F469" i="10"/>
  <c r="F466" i="10"/>
  <c r="F461" i="10"/>
  <c r="F456" i="10"/>
  <c r="F440" i="10"/>
  <c r="F437" i="10"/>
  <c r="F434" i="10"/>
  <c r="F430" i="10"/>
  <c r="F424" i="10"/>
  <c r="F415" i="10"/>
  <c r="F405" i="10"/>
  <c r="F395" i="10"/>
  <c r="F393" i="10"/>
  <c r="F392" i="10"/>
  <c r="F387" i="10"/>
  <c r="F384" i="10"/>
  <c r="F382" i="10"/>
  <c r="F380" i="10"/>
  <c r="F379" i="10"/>
  <c r="F376" i="10"/>
  <c r="F375" i="10"/>
  <c r="F372" i="10"/>
  <c r="F371" i="10"/>
  <c r="F368" i="10"/>
  <c r="F367" i="10"/>
  <c r="F364" i="10"/>
  <c r="F361" i="10"/>
  <c r="F360" i="10"/>
  <c r="F357" i="10"/>
  <c r="F356" i="10"/>
  <c r="F353" i="10"/>
  <c r="F352" i="10"/>
  <c r="F349" i="10"/>
  <c r="F347" i="10"/>
  <c r="F343" i="10"/>
  <c r="F338" i="10"/>
  <c r="F322" i="10"/>
  <c r="F316" i="10"/>
  <c r="F311" i="10"/>
  <c r="F300" i="10"/>
  <c r="F288" i="10"/>
  <c r="F282" i="10"/>
  <c r="F278" i="10"/>
  <c r="F275" i="10"/>
  <c r="F269" i="10"/>
  <c r="F259" i="10"/>
  <c r="F247" i="10"/>
  <c r="F236" i="10"/>
  <c r="F232" i="10"/>
  <c r="F228" i="10"/>
  <c r="F216" i="10"/>
  <c r="F214" i="10"/>
  <c r="F211" i="10"/>
  <c r="F206" i="10"/>
  <c r="F201" i="10"/>
  <c r="F196" i="10"/>
  <c r="F189" i="10"/>
  <c r="F177" i="10"/>
  <c r="F170" i="10"/>
  <c r="F163" i="10"/>
  <c r="F160" i="10"/>
  <c r="F157" i="10"/>
  <c r="F155" i="10"/>
  <c r="F148" i="10"/>
  <c r="B10" i="10"/>
  <c r="B54" i="2" s="1"/>
  <c r="A54" i="2"/>
  <c r="B9" i="10"/>
  <c r="B53" i="2" s="1"/>
  <c r="A53" i="2"/>
  <c r="B8" i="10"/>
  <c r="B52" i="2" s="1"/>
  <c r="A52" i="2"/>
  <c r="F1228" i="10" l="1"/>
  <c r="C9" i="10" s="1"/>
  <c r="C53" i="2" s="1" a="1"/>
  <c r="C53" i="2" s="1"/>
  <c r="F769" i="10"/>
  <c r="C8" i="10" s="1"/>
  <c r="C52" i="2" s="1" a="1"/>
  <c r="C52" i="2" s="1"/>
  <c r="F2044" i="10"/>
  <c r="D10" i="10" s="1"/>
  <c r="C54" i="2" s="1"/>
  <c r="C51" i="2" l="1"/>
  <c r="C11" i="10"/>
  <c r="F1082" i="9" l="1"/>
  <c r="F1081" i="9"/>
  <c r="F1080" i="9"/>
  <c r="F1079" i="9"/>
  <c r="F1078" i="9"/>
  <c r="F1075" i="9"/>
  <c r="F1074" i="9"/>
  <c r="A1073" i="9"/>
  <c r="A1078" i="9" s="1"/>
  <c r="F1066" i="9"/>
  <c r="F1058" i="9"/>
  <c r="F1057" i="9"/>
  <c r="F1056" i="9"/>
  <c r="F1055" i="9"/>
  <c r="F1054" i="9"/>
  <c r="F1053" i="9"/>
  <c r="F1052" i="9"/>
  <c r="F1051" i="9"/>
  <c r="F1050" i="9"/>
  <c r="F1049" i="9"/>
  <c r="F1048" i="9"/>
  <c r="F1047" i="9"/>
  <c r="F1046" i="9"/>
  <c r="F1045" i="9"/>
  <c r="F1042" i="9"/>
  <c r="F1041" i="9"/>
  <c r="F1038" i="9"/>
  <c r="F1037" i="9"/>
  <c r="F1036" i="9"/>
  <c r="F1035" i="9"/>
  <c r="F1032" i="9"/>
  <c r="F1031" i="9"/>
  <c r="F1030" i="9"/>
  <c r="F1029" i="9"/>
  <c r="F1026" i="9"/>
  <c r="A1026" i="9"/>
  <c r="F1016" i="9"/>
  <c r="F1009" i="9"/>
  <c r="F1007" i="9"/>
  <c r="F1005" i="9"/>
  <c r="F1003" i="9"/>
  <c r="F1000" i="9"/>
  <c r="F998" i="9"/>
  <c r="A998" i="9"/>
  <c r="A1000" i="9" s="1"/>
  <c r="F996" i="9"/>
  <c r="F987" i="9"/>
  <c r="F985" i="9"/>
  <c r="F984" i="9"/>
  <c r="F981" i="9"/>
  <c r="F980" i="9"/>
  <c r="F977" i="9"/>
  <c r="F976" i="9"/>
  <c r="F975" i="9"/>
  <c r="F970" i="9"/>
  <c r="F968" i="9"/>
  <c r="F966" i="9"/>
  <c r="F964" i="9"/>
  <c r="F962" i="9"/>
  <c r="A962" i="9"/>
  <c r="A964" i="9" s="1"/>
  <c r="F960" i="9"/>
  <c r="F952" i="9"/>
  <c r="F950" i="9"/>
  <c r="F948" i="9"/>
  <c r="F947" i="9"/>
  <c r="A946" i="9"/>
  <c r="A950" i="9" s="1"/>
  <c r="A952" i="9" s="1"/>
  <c r="F944" i="9"/>
  <c r="F942" i="9"/>
  <c r="F940" i="9"/>
  <c r="F938" i="9"/>
  <c r="F936" i="9"/>
  <c r="F934" i="9"/>
  <c r="F932" i="9"/>
  <c r="F930" i="9"/>
  <c r="F927" i="9"/>
  <c r="A927" i="9"/>
  <c r="A930" i="9" s="1"/>
  <c r="A932" i="9" s="1"/>
  <c r="A934" i="9" s="1"/>
  <c r="A936" i="9" s="1"/>
  <c r="A938" i="9" s="1"/>
  <c r="F925" i="9"/>
  <c r="F918" i="9"/>
  <c r="F916" i="9"/>
  <c r="F915" i="9"/>
  <c r="F913" i="9"/>
  <c r="F911" i="9"/>
  <c r="F909" i="9"/>
  <c r="F907" i="9"/>
  <c r="F905" i="9"/>
  <c r="F903" i="9"/>
  <c r="F901" i="9"/>
  <c r="F899" i="9"/>
  <c r="F897" i="9"/>
  <c r="F895" i="9"/>
  <c r="F893" i="9"/>
  <c r="F891" i="9"/>
  <c r="F889" i="9"/>
  <c r="F887" i="9"/>
  <c r="F885" i="9"/>
  <c r="F883" i="9"/>
  <c r="A883" i="9"/>
  <c r="A885" i="9" s="1"/>
  <c r="F881" i="9"/>
  <c r="F871" i="9"/>
  <c r="F869" i="9"/>
  <c r="F867" i="9"/>
  <c r="F864" i="9"/>
  <c r="F860" i="9"/>
  <c r="F852" i="9"/>
  <c r="F844" i="9"/>
  <c r="F836" i="9"/>
  <c r="F834" i="9"/>
  <c r="F827" i="9"/>
  <c r="F826" i="9"/>
  <c r="F811" i="9"/>
  <c r="F809" i="9"/>
  <c r="F807" i="9"/>
  <c r="F773" i="9"/>
  <c r="F771" i="9"/>
  <c r="F756" i="9"/>
  <c r="F753" i="9"/>
  <c r="F750" i="9"/>
  <c r="F748" i="9"/>
  <c r="F745" i="9"/>
  <c r="F742" i="9"/>
  <c r="F738" i="9"/>
  <c r="A738" i="9"/>
  <c r="F725" i="9"/>
  <c r="F710" i="9"/>
  <c r="F708" i="9"/>
  <c r="F706" i="9"/>
  <c r="F704" i="9"/>
  <c r="F702" i="9"/>
  <c r="F701" i="9"/>
  <c r="F700" i="9"/>
  <c r="F699" i="9"/>
  <c r="F695" i="9"/>
  <c r="F694" i="9"/>
  <c r="F693" i="9"/>
  <c r="F689" i="9"/>
  <c r="F688" i="9"/>
  <c r="F687" i="9"/>
  <c r="F684" i="9"/>
  <c r="F683" i="9"/>
  <c r="F682" i="9"/>
  <c r="F681" i="9"/>
  <c r="F680" i="9"/>
  <c r="F675" i="9"/>
  <c r="F674" i="9"/>
  <c r="A674" i="9"/>
  <c r="F673" i="9"/>
  <c r="F660" i="9"/>
  <c r="F658" i="9"/>
  <c r="F656" i="9"/>
  <c r="F654" i="9"/>
  <c r="F652" i="9"/>
  <c r="F650" i="9"/>
  <c r="F648" i="9"/>
  <c r="F646" i="9"/>
  <c r="F641" i="9"/>
  <c r="F639" i="9"/>
  <c r="F636" i="9"/>
  <c r="F635" i="9"/>
  <c r="F632" i="9"/>
  <c r="F631" i="9"/>
  <c r="F628" i="9"/>
  <c r="F626" i="9"/>
  <c r="F624" i="9"/>
  <c r="F622" i="9"/>
  <c r="F620" i="9"/>
  <c r="F618" i="9"/>
  <c r="F616" i="9"/>
  <c r="F614" i="9"/>
  <c r="F611" i="9"/>
  <c r="F609" i="9"/>
  <c r="F607" i="9"/>
  <c r="F604" i="9"/>
  <c r="F602" i="9"/>
  <c r="F600" i="9"/>
  <c r="F598" i="9"/>
  <c r="F596" i="9"/>
  <c r="F594" i="9"/>
  <c r="F592" i="9"/>
  <c r="F590" i="9"/>
  <c r="F588" i="9"/>
  <c r="F585" i="9"/>
  <c r="F583" i="9"/>
  <c r="F580" i="9"/>
  <c r="F578" i="9"/>
  <c r="F576" i="9"/>
  <c r="F574" i="9"/>
  <c r="F572" i="9"/>
  <c r="F570" i="9"/>
  <c r="F568" i="9"/>
  <c r="F566" i="9"/>
  <c r="F555" i="9"/>
  <c r="F553" i="9"/>
  <c r="F551" i="9"/>
  <c r="F549" i="9"/>
  <c r="F547" i="9"/>
  <c r="F545" i="9"/>
  <c r="F543" i="9"/>
  <c r="F541" i="9"/>
  <c r="F539" i="9"/>
  <c r="F537" i="9"/>
  <c r="F535" i="9"/>
  <c r="F533" i="9"/>
  <c r="F531" i="9"/>
  <c r="F529" i="9"/>
  <c r="A529" i="9"/>
  <c r="F527" i="9"/>
  <c r="F521" i="9"/>
  <c r="F501" i="9"/>
  <c r="F474" i="9"/>
  <c r="F452" i="9"/>
  <c r="F429" i="9"/>
  <c r="A410" i="9"/>
  <c r="F408" i="9"/>
  <c r="F384" i="9"/>
  <c r="F382" i="9"/>
  <c r="F380" i="9"/>
  <c r="F367" i="9"/>
  <c r="F365" i="9"/>
  <c r="F363" i="9"/>
  <c r="F361" i="9"/>
  <c r="F358" i="9"/>
  <c r="F357" i="9"/>
  <c r="F356" i="9"/>
  <c r="F355" i="9"/>
  <c r="F354" i="9"/>
  <c r="F351" i="9"/>
  <c r="F349" i="9"/>
  <c r="F347" i="9"/>
  <c r="F345" i="9"/>
  <c r="F343" i="9"/>
  <c r="F341" i="9"/>
  <c r="F339" i="9"/>
  <c r="F337" i="9"/>
  <c r="F335" i="9"/>
  <c r="F333" i="9"/>
  <c r="F331" i="9"/>
  <c r="F330" i="9"/>
  <c r="F327" i="9"/>
  <c r="F326" i="9"/>
  <c r="F323" i="9"/>
  <c r="F322" i="9"/>
  <c r="F319" i="9"/>
  <c r="F318" i="9"/>
  <c r="F317" i="9"/>
  <c r="F314" i="9"/>
  <c r="F313" i="9"/>
  <c r="F312" i="9"/>
  <c r="F311" i="9"/>
  <c r="F308" i="9"/>
  <c r="F307" i="9"/>
  <c r="F306" i="9"/>
  <c r="F305" i="9"/>
  <c r="F304" i="9"/>
  <c r="F303" i="9"/>
  <c r="F300" i="9"/>
  <c r="F299" i="9"/>
  <c r="F296" i="9"/>
  <c r="F295" i="9"/>
  <c r="F294" i="9"/>
  <c r="F291" i="9"/>
  <c r="F290" i="9"/>
  <c r="F289" i="9"/>
  <c r="F286" i="9"/>
  <c r="F285" i="9"/>
  <c r="F284" i="9"/>
  <c r="F283" i="9"/>
  <c r="F280" i="9"/>
  <c r="F279" i="9"/>
  <c r="F278" i="9"/>
  <c r="F277" i="9"/>
  <c r="F276" i="9"/>
  <c r="F273" i="9"/>
  <c r="F271" i="9"/>
  <c r="F269" i="9"/>
  <c r="F267" i="9"/>
  <c r="F266" i="9"/>
  <c r="F265" i="9"/>
  <c r="F264" i="9"/>
  <c r="F261" i="9"/>
  <c r="F259" i="9"/>
  <c r="F257" i="9"/>
  <c r="F255" i="9"/>
  <c r="F253" i="9"/>
  <c r="F251" i="9"/>
  <c r="F249" i="9"/>
  <c r="F247" i="9"/>
  <c r="F245" i="9"/>
  <c r="F243" i="9"/>
  <c r="F241" i="9"/>
  <c r="F239" i="9"/>
  <c r="F237" i="9"/>
  <c r="F235" i="9"/>
  <c r="F233" i="9"/>
  <c r="F231" i="9"/>
  <c r="F229" i="9"/>
  <c r="F227" i="9"/>
  <c r="F225" i="9"/>
  <c r="F223" i="9"/>
  <c r="F221" i="9"/>
  <c r="F219" i="9"/>
  <c r="F217" i="9"/>
  <c r="F215" i="9"/>
  <c r="F213" i="9"/>
  <c r="F209" i="9"/>
  <c r="F207" i="9"/>
  <c r="F205" i="9"/>
  <c r="F203" i="9"/>
  <c r="F201" i="9"/>
  <c r="F199" i="9"/>
  <c r="F197" i="9"/>
  <c r="F195" i="9"/>
  <c r="F193" i="9"/>
  <c r="F191" i="9"/>
  <c r="F189" i="9"/>
  <c r="F187" i="9"/>
  <c r="F185" i="9"/>
  <c r="F183" i="9"/>
  <c r="F181" i="9"/>
  <c r="F173" i="9"/>
  <c r="F171" i="9"/>
  <c r="F169" i="9"/>
  <c r="F167" i="9"/>
  <c r="F165" i="9"/>
  <c r="F163" i="9"/>
  <c r="F161" i="9"/>
  <c r="F157" i="9"/>
  <c r="F155" i="9"/>
  <c r="F154" i="9"/>
  <c r="F152" i="9"/>
  <c r="F151" i="9"/>
  <c r="F150" i="9"/>
  <c r="F148" i="9"/>
  <c r="F147" i="9"/>
  <c r="F146" i="9"/>
  <c r="F144" i="9"/>
  <c r="F143" i="9"/>
  <c r="F141" i="9"/>
  <c r="F140" i="9"/>
  <c r="F138" i="9"/>
  <c r="F137" i="9"/>
  <c r="F136" i="9"/>
  <c r="F134" i="9"/>
  <c r="F133" i="9"/>
  <c r="F132" i="9"/>
  <c r="F130" i="9"/>
  <c r="F129" i="9"/>
  <c r="F127" i="9"/>
  <c r="F126" i="9"/>
  <c r="F124" i="9"/>
  <c r="F123" i="9"/>
  <c r="F121" i="9"/>
  <c r="F120" i="9"/>
  <c r="F118" i="9"/>
  <c r="F116" i="9"/>
  <c r="F114" i="9"/>
  <c r="F110" i="9"/>
  <c r="F108" i="9"/>
  <c r="F105" i="9"/>
  <c r="F103" i="9"/>
  <c r="F101" i="9"/>
  <c r="F99" i="9"/>
  <c r="F97" i="9"/>
  <c r="F95" i="9"/>
  <c r="F91" i="9"/>
  <c r="F88" i="9"/>
  <c r="F85" i="9"/>
  <c r="F82" i="9"/>
  <c r="F79" i="9"/>
  <c r="F76" i="9"/>
  <c r="F73" i="9"/>
  <c r="F70" i="9"/>
  <c r="F67" i="9"/>
  <c r="F64" i="9"/>
  <c r="A63" i="9"/>
  <c r="F61" i="9"/>
  <c r="B20" i="9"/>
  <c r="B49" i="2" s="1"/>
  <c r="A20" i="9"/>
  <c r="A49" i="2" s="1"/>
  <c r="B19" i="9"/>
  <c r="B48" i="2" s="1"/>
  <c r="A19" i="9"/>
  <c r="A48" i="2" s="1"/>
  <c r="B18" i="9"/>
  <c r="B47" i="2" s="1"/>
  <c r="A18" i="9"/>
  <c r="A47" i="2" s="1"/>
  <c r="B17" i="9"/>
  <c r="B46" i="2" s="1"/>
  <c r="A17" i="9"/>
  <c r="A46" i="2" s="1"/>
  <c r="B16" i="9"/>
  <c r="B45" i="2" s="1"/>
  <c r="A16" i="9"/>
  <c r="A45" i="2" s="1"/>
  <c r="B15" i="9"/>
  <c r="B44" i="2" s="1"/>
  <c r="A15" i="9"/>
  <c r="A44" i="2" s="1"/>
  <c r="B14" i="9"/>
  <c r="B43" i="2" s="1"/>
  <c r="A14" i="9"/>
  <c r="A43" i="2" s="1"/>
  <c r="B13" i="9"/>
  <c r="B42" i="2" s="1"/>
  <c r="A13" i="9"/>
  <c r="A42" i="2" s="1"/>
  <c r="B12" i="9"/>
  <c r="B41" i="2" s="1"/>
  <c r="A12" i="9"/>
  <c r="A41" i="2" s="1"/>
  <c r="B11" i="9"/>
  <c r="B40" i="2" s="1"/>
  <c r="A11" i="9"/>
  <c r="A40" i="2" s="1"/>
  <c r="B10" i="9"/>
  <c r="B39" i="2" s="1"/>
  <c r="A10" i="9"/>
  <c r="A39" i="2" s="1"/>
  <c r="B9" i="9"/>
  <c r="B38" i="2" s="1"/>
  <c r="A9" i="9"/>
  <c r="A38" i="2" s="1"/>
  <c r="B8" i="9"/>
  <c r="B37" i="2" s="1"/>
  <c r="A8" i="9"/>
  <c r="A37" i="2" s="1"/>
  <c r="F1060" i="9" l="1"/>
  <c r="D19" i="9" s="1"/>
  <c r="C48" i="2" s="1"/>
  <c r="F1011" i="9"/>
  <c r="D18" i="9" s="1"/>
  <c r="C47" i="2" s="1"/>
  <c r="F523" i="9"/>
  <c r="D10" i="9" s="1"/>
  <c r="C39" i="2" s="1"/>
  <c r="F991" i="9"/>
  <c r="D17" i="9" s="1"/>
  <c r="C46" i="2" s="1"/>
  <c r="A966" i="9"/>
  <c r="A968" i="9" s="1"/>
  <c r="A1003" i="9"/>
  <c r="A1005" i="9" s="1"/>
  <c r="F1084" i="9"/>
  <c r="D20" i="9" s="1"/>
  <c r="C49" i="2" s="1"/>
  <c r="A1028" i="9"/>
  <c r="A1034" i="9" s="1"/>
  <c r="A1040" i="9" s="1"/>
  <c r="A431" i="9"/>
  <c r="F712" i="9"/>
  <c r="D13" i="9" s="1"/>
  <c r="C42" i="2" s="1"/>
  <c r="F920" i="9"/>
  <c r="D15" i="9" s="1"/>
  <c r="C44" i="2" s="1"/>
  <c r="A940" i="9"/>
  <c r="A942" i="9" s="1"/>
  <c r="F177" i="9"/>
  <c r="D8" i="9" s="1"/>
  <c r="C37" i="2" s="1"/>
  <c r="A531" i="9"/>
  <c r="F954" i="9"/>
  <c r="D16" i="9" s="1"/>
  <c r="C45" i="2" s="1"/>
  <c r="F386" i="9"/>
  <c r="F388" i="9" s="1"/>
  <c r="D9" i="9" s="1"/>
  <c r="C38" i="2" s="1"/>
  <c r="F557" i="9"/>
  <c r="F559" i="9" s="1"/>
  <c r="F643" i="9"/>
  <c r="F662" i="9" s="1"/>
  <c r="D12" i="9" s="1"/>
  <c r="C41" i="2" s="1"/>
  <c r="A887" i="9"/>
  <c r="A889" i="9" s="1"/>
  <c r="A66" i="9"/>
  <c r="A675" i="9"/>
  <c r="A742" i="9"/>
  <c r="F877" i="9" l="1"/>
  <c r="D14" i="9" s="1"/>
  <c r="C43" i="2" s="1"/>
  <c r="A1007" i="9"/>
  <c r="A1009" i="9" s="1"/>
  <c r="A745" i="9"/>
  <c r="A748" i="9" s="1"/>
  <c r="A970" i="9"/>
  <c r="A975" i="9" s="1"/>
  <c r="A976" i="9" s="1"/>
  <c r="A893" i="9"/>
  <c r="A533" i="9"/>
  <c r="A454" i="9"/>
  <c r="A1045" i="9"/>
  <c r="F561" i="9"/>
  <c r="D11" i="9" s="1"/>
  <c r="A891" i="9"/>
  <c r="A944" i="9"/>
  <c r="A476" i="9"/>
  <c r="A503" i="9" s="1"/>
  <c r="A681" i="9"/>
  <c r="A679" i="9"/>
  <c r="A69" i="9"/>
  <c r="A750" i="9" l="1"/>
  <c r="A753" i="9" s="1"/>
  <c r="D22" i="9"/>
  <c r="C40" i="2"/>
  <c r="C36" i="2" s="1"/>
  <c r="A682" i="9"/>
  <c r="A977" i="9"/>
  <c r="A980" i="9" s="1"/>
  <c r="A72" i="9"/>
  <c r="A895" i="9"/>
  <c r="A535" i="9"/>
  <c r="A537" i="9" s="1"/>
  <c r="A756" i="9" l="1"/>
  <c r="A771" i="9" s="1"/>
  <c r="A981" i="9"/>
  <c r="A984" i="9" s="1"/>
  <c r="A897" i="9"/>
  <c r="A899" i="9" s="1"/>
  <c r="A901" i="9" s="1"/>
  <c r="A539" i="9"/>
  <c r="A75" i="9"/>
  <c r="A683" i="9"/>
  <c r="A773" i="9" l="1"/>
  <c r="A807" i="9" s="1"/>
  <c r="A684" i="9"/>
  <c r="A985" i="9"/>
  <c r="A987" i="9" s="1"/>
  <c r="A989" i="9" s="1"/>
  <c r="A78" i="9"/>
  <c r="A903" i="9"/>
  <c r="A905" i="9" s="1"/>
  <c r="A907" i="9" s="1"/>
  <c r="A541" i="9"/>
  <c r="A809" i="9" l="1"/>
  <c r="A811" i="9" s="1"/>
  <c r="A911" i="9"/>
  <c r="A909" i="9"/>
  <c r="A687" i="9"/>
  <c r="A81" i="9"/>
  <c r="A543" i="9"/>
  <c r="A826" i="9" l="1"/>
  <c r="A834" i="9" s="1"/>
  <c r="A836" i="9" s="1"/>
  <c r="A844" i="9" s="1"/>
  <c r="A913" i="9"/>
  <c r="A916" i="9" s="1"/>
  <c r="A918" i="9" s="1"/>
  <c r="A688" i="9"/>
  <c r="A84" i="9"/>
  <c r="A87" i="9" s="1"/>
  <c r="A90" i="9" s="1"/>
  <c r="A95" i="9" s="1"/>
  <c r="A97" i="9" s="1"/>
  <c r="A99" i="9" s="1"/>
  <c r="A101" i="9" s="1"/>
  <c r="A545" i="9"/>
  <c r="A103" i="9" l="1"/>
  <c r="A105" i="9" s="1"/>
  <c r="A108" i="9" s="1"/>
  <c r="A110" i="9" s="1"/>
  <c r="A114" i="9" s="1"/>
  <c r="A116" i="9" s="1"/>
  <c r="A118" i="9" s="1"/>
  <c r="A120" i="9" s="1"/>
  <c r="A123" i="9" s="1"/>
  <c r="A689" i="9"/>
  <c r="A852" i="9"/>
  <c r="A547" i="9"/>
  <c r="A126" i="9" l="1"/>
  <c r="A129" i="9" s="1"/>
  <c r="A132" i="9" s="1"/>
  <c r="A136" i="9" s="1"/>
  <c r="A140" i="9" s="1"/>
  <c r="A143" i="9" s="1"/>
  <c r="A146" i="9" s="1"/>
  <c r="A150" i="9" s="1"/>
  <c r="A154" i="9" s="1"/>
  <c r="A157" i="9" s="1"/>
  <c r="A161" i="9" s="1"/>
  <c r="A163" i="9" s="1"/>
  <c r="A165" i="9" s="1"/>
  <c r="A167" i="9" s="1"/>
  <c r="A169" i="9" s="1"/>
  <c r="A171" i="9" s="1"/>
  <c r="A173" i="9" s="1"/>
  <c r="A175" i="9" s="1"/>
  <c r="A183" i="9" s="1"/>
  <c r="A185" i="9" s="1"/>
  <c r="A187" i="9" s="1"/>
  <c r="A189" i="9" s="1"/>
  <c r="A191" i="9" s="1"/>
  <c r="A193" i="9" s="1"/>
  <c r="A195" i="9" s="1"/>
  <c r="A197" i="9" s="1"/>
  <c r="A199" i="9" s="1"/>
  <c r="A201" i="9" s="1"/>
  <c r="A203" i="9" s="1"/>
  <c r="A205" i="9" s="1"/>
  <c r="A207" i="9" s="1"/>
  <c r="A209" i="9" s="1"/>
  <c r="A213" i="9" s="1"/>
  <c r="A215" i="9" s="1"/>
  <c r="A217" i="9" s="1"/>
  <c r="A219" i="9" s="1"/>
  <c r="A221" i="9" s="1"/>
  <c r="A223" i="9" s="1"/>
  <c r="A225" i="9" s="1"/>
  <c r="A227" i="9" s="1"/>
  <c r="A229" i="9" s="1"/>
  <c r="A231" i="9" s="1"/>
  <c r="A233" i="9" s="1"/>
  <c r="A235" i="9" s="1"/>
  <c r="A237" i="9" s="1"/>
  <c r="A239" i="9" s="1"/>
  <c r="A241" i="9" s="1"/>
  <c r="A243" i="9" s="1"/>
  <c r="A245" i="9" s="1"/>
  <c r="A247" i="9" s="1"/>
  <c r="A249" i="9" s="1"/>
  <c r="A251" i="9" s="1"/>
  <c r="A253" i="9" s="1"/>
  <c r="A255" i="9" s="1"/>
  <c r="A257" i="9" s="1"/>
  <c r="A259" i="9" s="1"/>
  <c r="A261" i="9" s="1"/>
  <c r="A264" i="9" s="1"/>
  <c r="A265" i="9" s="1"/>
  <c r="A266" i="9" s="1"/>
  <c r="A267" i="9" s="1"/>
  <c r="A269" i="9" s="1"/>
  <c r="A271" i="9" s="1"/>
  <c r="A273" i="9" s="1"/>
  <c r="A276" i="9" s="1"/>
  <c r="A277" i="9" s="1"/>
  <c r="A278" i="9" s="1"/>
  <c r="A279" i="9" s="1"/>
  <c r="A280" i="9" s="1"/>
  <c r="A283" i="9" s="1"/>
  <c r="A284" i="9" s="1"/>
  <c r="A285" i="9" s="1"/>
  <c r="A286" i="9" s="1"/>
  <c r="A289" i="9" s="1"/>
  <c r="A290" i="9" s="1"/>
  <c r="A291" i="9" s="1"/>
  <c r="A294" i="9" s="1"/>
  <c r="A295" i="9" s="1"/>
  <c r="A296" i="9" s="1"/>
  <c r="A299" i="9" s="1"/>
  <c r="A300" i="9" s="1"/>
  <c r="A303" i="9" s="1"/>
  <c r="A304" i="9" s="1"/>
  <c r="A305" i="9" s="1"/>
  <c r="A306" i="9" s="1"/>
  <c r="A307" i="9" s="1"/>
  <c r="A308" i="9" s="1"/>
  <c r="A311" i="9" s="1"/>
  <c r="A312" i="9" s="1"/>
  <c r="A313" i="9" s="1"/>
  <c r="A314" i="9" s="1"/>
  <c r="A317" i="9" s="1"/>
  <c r="A318" i="9" s="1"/>
  <c r="A319" i="9" s="1"/>
  <c r="A322" i="9" s="1"/>
  <c r="A323" i="9" s="1"/>
  <c r="A326" i="9" s="1"/>
  <c r="A327" i="9" s="1"/>
  <c r="A330" i="9" s="1"/>
  <c r="A331" i="9" s="1"/>
  <c r="A333" i="9" s="1"/>
  <c r="A335" i="9" s="1"/>
  <c r="A337" i="9" s="1"/>
  <c r="A339" i="9" s="1"/>
  <c r="A341" i="9" s="1"/>
  <c r="A343" i="9" s="1"/>
  <c r="A345" i="9" s="1"/>
  <c r="A347" i="9" s="1"/>
  <c r="A349" i="9" s="1"/>
  <c r="A351" i="9" s="1"/>
  <c r="A354" i="9" s="1"/>
  <c r="A355" i="9" s="1"/>
  <c r="A356" i="9" s="1"/>
  <c r="A357" i="9" s="1"/>
  <c r="A358" i="9" s="1"/>
  <c r="A360" i="9" s="1"/>
  <c r="A363" i="9" s="1"/>
  <c r="A365" i="9" s="1"/>
  <c r="A367" i="9" s="1"/>
  <c r="A369" i="9" s="1"/>
  <c r="A382" i="9" s="1"/>
  <c r="A384" i="9" s="1"/>
  <c r="A386" i="9" s="1"/>
  <c r="A549" i="9"/>
  <c r="A860" i="9"/>
  <c r="A693" i="9"/>
  <c r="A551" i="9" l="1"/>
  <c r="A694" i="9"/>
  <c r="A862" i="9"/>
  <c r="A864" i="9" s="1"/>
  <c r="A867" i="9" s="1"/>
  <c r="A869" i="9" l="1"/>
  <c r="A871" i="9" s="1"/>
  <c r="A553" i="9"/>
  <c r="A695" i="9"/>
  <c r="A699" i="9" s="1"/>
  <c r="A700" i="9" s="1"/>
  <c r="A701" i="9" s="1"/>
  <c r="A702" i="9" s="1"/>
  <c r="A704" i="9" s="1"/>
  <c r="A706" i="9" s="1"/>
  <c r="A708" i="9" s="1"/>
  <c r="A710" i="9" l="1"/>
  <c r="A873" i="9"/>
  <c r="A875" i="9" s="1"/>
  <c r="A555" i="9"/>
  <c r="A557" i="9" l="1"/>
  <c r="A559" i="9" s="1"/>
  <c r="A570" i="9" s="1"/>
  <c r="A572" i="9" s="1"/>
  <c r="A574" i="9" s="1"/>
  <c r="A576" i="9" s="1"/>
  <c r="A578" i="9" s="1"/>
  <c r="A580" i="9" s="1"/>
  <c r="A583" i="9" s="1"/>
  <c r="A585" i="9" s="1"/>
  <c r="A588" i="9" s="1"/>
  <c r="A590" i="9" s="1"/>
  <c r="A592" i="9" s="1"/>
  <c r="A594" i="9" s="1"/>
  <c r="A596" i="9" s="1"/>
  <c r="A598" i="9" s="1"/>
  <c r="A600" i="9" s="1"/>
  <c r="A602" i="9" s="1"/>
  <c r="A604" i="9" s="1"/>
  <c r="A607" i="9" s="1"/>
  <c r="A609" i="9" s="1"/>
  <c r="A611" i="9" s="1"/>
  <c r="A614" i="9" s="1"/>
  <c r="A616" i="9" s="1"/>
  <c r="A618" i="9" s="1"/>
  <c r="A620" i="9" s="1"/>
  <c r="A622" i="9" s="1"/>
  <c r="A624" i="9" s="1"/>
  <c r="A626" i="9" s="1"/>
  <c r="A628" i="9" s="1"/>
  <c r="A630" i="9" s="1"/>
  <c r="A634" i="9" s="1"/>
  <c r="A638" i="9" s="1"/>
  <c r="A641" i="9" s="1"/>
  <c r="A643" i="9" s="1"/>
  <c r="A646" i="9" s="1"/>
  <c r="A648" i="9" s="1"/>
  <c r="A650" i="9" s="1"/>
  <c r="A652" i="9" s="1"/>
  <c r="A654" i="9" s="1"/>
  <c r="A656" i="9" s="1"/>
  <c r="A658" i="9" s="1"/>
  <c r="A660" i="9" s="1"/>
  <c r="F437" i="4" l="1"/>
  <c r="F198" i="4"/>
  <c r="F120" i="4"/>
  <c r="F119" i="4"/>
  <c r="F115" i="4"/>
  <c r="F116" i="4"/>
  <c r="F110" i="4"/>
  <c r="F109" i="4"/>
  <c r="F108" i="4"/>
  <c r="F243" i="7"/>
  <c r="F250" i="7"/>
  <c r="F249" i="7" l="1"/>
  <c r="F248" i="7"/>
  <c r="F245" i="7"/>
  <c r="F233" i="7"/>
  <c r="F234" i="7"/>
  <c r="F236" i="7"/>
  <c r="F232" i="7"/>
  <c r="F228" i="7"/>
  <c r="F222" i="7"/>
  <c r="F191" i="7"/>
  <c r="F192" i="7"/>
  <c r="F182" i="7"/>
  <c r="F200" i="7"/>
  <c r="F197" i="7"/>
  <c r="F202" i="7"/>
  <c r="F208" i="7" l="1"/>
  <c r="F206" i="7"/>
  <c r="F204" i="7"/>
  <c r="F198" i="7"/>
  <c r="F194" i="7"/>
  <c r="F193" i="7"/>
  <c r="F186" i="7"/>
  <c r="F184" i="7"/>
  <c r="F181" i="7"/>
  <c r="F180" i="7"/>
  <c r="F179" i="7"/>
  <c r="F178" i="7"/>
  <c r="F172" i="7"/>
  <c r="F170" i="7"/>
  <c r="F168" i="7"/>
  <c r="F166" i="7"/>
  <c r="F164" i="7"/>
  <c r="F162" i="7"/>
  <c r="F160" i="7"/>
  <c r="F158" i="7"/>
  <c r="F155" i="7"/>
  <c r="F138" i="7"/>
  <c r="F136" i="7"/>
  <c r="F132" i="7"/>
  <c r="F128" i="7"/>
  <c r="F126" i="7"/>
  <c r="F142" i="7"/>
  <c r="F89" i="7"/>
  <c r="F210" i="7" l="1"/>
  <c r="F105" i="7"/>
  <c r="F103" i="7"/>
  <c r="F95" i="7"/>
  <c r="F87" i="7"/>
  <c r="F111" i="7"/>
  <c r="F110" i="7"/>
  <c r="F99" i="7"/>
  <c r="F93" i="7"/>
  <c r="F85" i="7"/>
  <c r="F68" i="7"/>
  <c r="F51" i="7" l="1"/>
  <c r="F67" i="7"/>
  <c r="F62" i="7"/>
  <c r="F59" i="7"/>
  <c r="F56" i="7"/>
  <c r="F47" i="7"/>
  <c r="F45" i="7"/>
  <c r="F42" i="7"/>
  <c r="F40" i="7"/>
  <c r="F39" i="7"/>
  <c r="F38" i="7"/>
  <c r="F35" i="7"/>
  <c r="F33" i="7"/>
  <c r="F31" i="7"/>
  <c r="B14" i="2"/>
  <c r="A14" i="2"/>
  <c r="B5" i="2"/>
  <c r="A5" i="2"/>
  <c r="F71" i="7" l="1"/>
  <c r="F287" i="7" l="1"/>
  <c r="F285" i="7"/>
  <c r="F282" i="7"/>
  <c r="F274" i="7"/>
  <c r="F271" i="7"/>
  <c r="F219" i="7"/>
  <c r="F216" i="7"/>
  <c r="B13" i="7"/>
  <c r="B34" i="2" s="1"/>
  <c r="A13" i="7"/>
  <c r="A34" i="2" s="1"/>
  <c r="B12" i="7"/>
  <c r="B33" i="2" s="1"/>
  <c r="A12" i="7"/>
  <c r="A33" i="2" s="1"/>
  <c r="B11" i="7"/>
  <c r="B32" i="2" s="1"/>
  <c r="A11" i="7"/>
  <c r="A32" i="2" s="1"/>
  <c r="B10" i="7"/>
  <c r="B31" i="2" s="1"/>
  <c r="A10" i="7"/>
  <c r="A31" i="2" s="1"/>
  <c r="B9" i="7"/>
  <c r="B30" i="2" s="1"/>
  <c r="A9" i="7"/>
  <c r="A30" i="2" s="1"/>
  <c r="B8" i="7"/>
  <c r="B29" i="2" s="1"/>
  <c r="A8" i="7"/>
  <c r="A29" i="2" s="1"/>
  <c r="B7" i="7"/>
  <c r="B28" i="2" s="1"/>
  <c r="A7" i="7"/>
  <c r="A28" i="2" s="1"/>
  <c r="F145" i="5"/>
  <c r="F276" i="7" l="1"/>
  <c r="D12" i="7" s="1"/>
  <c r="C33" i="2" s="1"/>
  <c r="F289" i="7"/>
  <c r="D13" i="7" s="1"/>
  <c r="C34" i="2" s="1"/>
  <c r="F252" i="7"/>
  <c r="D11" i="7" s="1"/>
  <c r="C32" i="2" s="1"/>
  <c r="F144" i="7"/>
  <c r="D9" i="7" s="1"/>
  <c r="C30" i="2" s="1"/>
  <c r="D7" i="7"/>
  <c r="F113" i="7"/>
  <c r="D8" i="7" s="1"/>
  <c r="C29" i="2" s="1"/>
  <c r="D10" i="7"/>
  <c r="C31" i="2" s="1"/>
  <c r="F593" i="4"/>
  <c r="F591" i="4"/>
  <c r="F577" i="4"/>
  <c r="F576" i="4"/>
  <c r="F555" i="4"/>
  <c r="F389" i="5"/>
  <c r="F209" i="5"/>
  <c r="F208" i="5"/>
  <c r="F399" i="5"/>
  <c r="C28" i="2" l="1"/>
  <c r="C27" i="2" s="1"/>
  <c r="C15" i="7"/>
  <c r="F411" i="5"/>
  <c r="F407" i="5"/>
  <c r="B14" i="5" l="1"/>
  <c r="B22" i="2" s="1"/>
  <c r="B15" i="5"/>
  <c r="B23" i="2" s="1"/>
  <c r="B16" i="5"/>
  <c r="B24" i="2" s="1"/>
  <c r="B17" i="5"/>
  <c r="B25" i="2" s="1"/>
  <c r="A17" i="5"/>
  <c r="A25" i="2" s="1"/>
  <c r="A16" i="5"/>
  <c r="A24" i="2" s="1"/>
  <c r="A15" i="5"/>
  <c r="A23" i="2" s="1"/>
  <c r="A14" i="5"/>
  <c r="A22" i="2" s="1"/>
  <c r="A7" i="5"/>
  <c r="A15" i="2" s="1"/>
  <c r="F531" i="5"/>
  <c r="F529" i="5"/>
  <c r="F527" i="5"/>
  <c r="F524" i="5"/>
  <c r="F523" i="5"/>
  <c r="F487" i="5"/>
  <c r="F513" i="5"/>
  <c r="F474" i="5"/>
  <c r="F515" i="5" l="1"/>
  <c r="D16" i="5" s="1"/>
  <c r="C24" i="2" s="1"/>
  <c r="F533" i="5"/>
  <c r="D17" i="5" s="1"/>
  <c r="C25" i="2" s="1"/>
  <c r="F496" i="5"/>
  <c r="D15" i="5" s="1"/>
  <c r="C23" i="2" s="1"/>
  <c r="F465" i="5"/>
  <c r="F461" i="5"/>
  <c r="F449" i="5" l="1"/>
  <c r="F477" i="5" s="1"/>
  <c r="D14" i="5" s="1"/>
  <c r="C22" i="2" s="1"/>
  <c r="F437" i="5"/>
  <c r="F435" i="5"/>
  <c r="F432" i="5" l="1"/>
  <c r="F439" i="5" l="1"/>
  <c r="D13" i="5" s="1"/>
  <c r="C21" i="2" s="1"/>
  <c r="F350" i="5" l="1"/>
  <c r="F349" i="5"/>
  <c r="F342" i="5" l="1"/>
  <c r="F343" i="5"/>
  <c r="F326" i="5"/>
  <c r="F353" i="5" l="1"/>
  <c r="D11" i="5" s="1"/>
  <c r="C19" i="2" s="1"/>
  <c r="F316" i="5" l="1"/>
  <c r="F315" i="5"/>
  <c r="F314" i="5"/>
  <c r="F308" i="5"/>
  <c r="F307" i="5"/>
  <c r="F300" i="5"/>
  <c r="F299" i="5"/>
  <c r="F278" i="5"/>
  <c r="F270" i="5"/>
  <c r="F269" i="5"/>
  <c r="F268" i="5"/>
  <c r="F266" i="5"/>
  <c r="F265" i="5"/>
  <c r="F264" i="5"/>
  <c r="F263" i="5"/>
  <c r="F262" i="5"/>
  <c r="F260" i="5"/>
  <c r="F259" i="5"/>
  <c r="F257" i="5"/>
  <c r="F256" i="5"/>
  <c r="F255" i="5"/>
  <c r="F253" i="5"/>
  <c r="F254" i="5"/>
  <c r="F239" i="5"/>
  <c r="F238" i="5"/>
  <c r="F237" i="5"/>
  <c r="F236" i="5"/>
  <c r="F235" i="5"/>
  <c r="F234" i="5"/>
  <c r="F233" i="5"/>
  <c r="F210" i="5"/>
  <c r="F222" i="5"/>
  <c r="F221" i="5"/>
  <c r="F220" i="5"/>
  <c r="F219" i="5"/>
  <c r="F207" i="5"/>
  <c r="F206" i="5"/>
  <c r="F205" i="5"/>
  <c r="F204" i="5"/>
  <c r="F203" i="5"/>
  <c r="F202" i="5"/>
  <c r="F201" i="5"/>
  <c r="F200" i="5"/>
  <c r="F199" i="5"/>
  <c r="F198" i="5"/>
  <c r="F197" i="5"/>
  <c r="F196" i="5"/>
  <c r="F195" i="5"/>
  <c r="F194" i="5"/>
  <c r="F193" i="5"/>
  <c r="F192" i="5"/>
  <c r="F154" i="5" l="1"/>
  <c r="F152" i="5"/>
  <c r="F151" i="5"/>
  <c r="F141" i="5"/>
  <c r="F137" i="5"/>
  <c r="F135" i="5"/>
  <c r="F133" i="5"/>
  <c r="F416" i="4"/>
  <c r="F120" i="5"/>
  <c r="F125" i="5"/>
  <c r="F128" i="5"/>
  <c r="F90" i="5" l="1"/>
  <c r="F89" i="5"/>
  <c r="F92" i="5"/>
  <c r="F61" i="5" l="1"/>
  <c r="F59" i="5" l="1"/>
  <c r="F73" i="5"/>
  <c r="F72" i="5"/>
  <c r="F84" i="5"/>
  <c r="F82" i="5"/>
  <c r="F71" i="5"/>
  <c r="F62" i="5"/>
  <c r="F50" i="5"/>
  <c r="F38" i="5"/>
  <c r="F599" i="4" l="1"/>
  <c r="F597" i="4"/>
  <c r="F595" i="4"/>
  <c r="F590" i="4"/>
  <c r="F589" i="4"/>
  <c r="F584" i="4"/>
  <c r="F582" i="4"/>
  <c r="F580" i="4"/>
  <c r="F575" i="4"/>
  <c r="F574" i="4"/>
  <c r="F570" i="4"/>
  <c r="F567" i="4"/>
  <c r="F562" i="4"/>
  <c r="F560" i="4"/>
  <c r="F558" i="4"/>
  <c r="F556" i="4"/>
  <c r="F550" i="4"/>
  <c r="F545" i="4"/>
  <c r="F543" i="4"/>
  <c r="F541" i="4"/>
  <c r="F540" i="4"/>
  <c r="F539" i="4"/>
  <c r="F538" i="4"/>
  <c r="F537" i="4"/>
  <c r="F536" i="4"/>
  <c r="F513" i="4"/>
  <c r="F516" i="4"/>
  <c r="F518" i="4"/>
  <c r="F520" i="4"/>
  <c r="F522" i="4"/>
  <c r="F524" i="4"/>
  <c r="F526" i="4"/>
  <c r="F528" i="4"/>
  <c r="F530" i="4"/>
  <c r="F498" i="4"/>
  <c r="F496" i="4"/>
  <c r="F494" i="4"/>
  <c r="F492" i="4"/>
  <c r="F490" i="4"/>
  <c r="F488" i="4"/>
  <c r="F484" i="4"/>
  <c r="F482" i="4"/>
  <c r="F481" i="4"/>
  <c r="F480" i="4"/>
  <c r="F477" i="4"/>
  <c r="F476" i="4"/>
  <c r="F473" i="4"/>
  <c r="F472" i="4"/>
  <c r="F467" i="4"/>
  <c r="F460" i="4"/>
  <c r="F453" i="4"/>
  <c r="F446" i="4"/>
  <c r="F432" i="4"/>
  <c r="F427" i="4"/>
  <c r="F426" i="4"/>
  <c r="F423" i="4"/>
  <c r="F419" i="4"/>
  <c r="F413" i="4"/>
  <c r="F410" i="4"/>
  <c r="F405" i="4"/>
  <c r="F393" i="4"/>
  <c r="F372" i="4"/>
  <c r="F601" i="4" l="1"/>
  <c r="D13" i="4" s="1"/>
  <c r="C12" i="2" s="1"/>
  <c r="F391" i="4" l="1"/>
  <c r="F389" i="4"/>
  <c r="F390" i="4"/>
  <c r="F345" i="4"/>
  <c r="F344" i="4"/>
  <c r="F343" i="4"/>
  <c r="F342" i="4"/>
  <c r="F341" i="4"/>
  <c r="F340" i="4"/>
  <c r="F339" i="4"/>
  <c r="F338" i="4"/>
  <c r="F337" i="4"/>
  <c r="F336" i="4"/>
  <c r="F333" i="4"/>
  <c r="F331" i="4"/>
  <c r="F330" i="4"/>
  <c r="F329" i="4"/>
  <c r="F328" i="4"/>
  <c r="F327" i="4"/>
  <c r="F326" i="4"/>
  <c r="F325" i="4"/>
  <c r="F324" i="4"/>
  <c r="F323" i="4"/>
  <c r="F322" i="4"/>
  <c r="F313" i="4"/>
  <c r="F314" i="4"/>
  <c r="F315" i="4"/>
  <c r="F316" i="4"/>
  <c r="F311" i="4"/>
  <c r="F312" i="4"/>
  <c r="F310" i="4"/>
  <c r="F303" i="4" l="1"/>
  <c r="F226" i="4"/>
  <c r="F287" i="4"/>
  <c r="F305" i="4" l="1"/>
  <c r="F301" i="4"/>
  <c r="F297" i="4"/>
  <c r="F293" i="4"/>
  <c r="F289" i="4"/>
  <c r="F285" i="4"/>
  <c r="F281" i="4"/>
  <c r="F279" i="4"/>
  <c r="F275" i="4"/>
  <c r="F273" i="4"/>
  <c r="F271" i="4"/>
  <c r="F269" i="4"/>
  <c r="F267" i="4"/>
  <c r="F265" i="4"/>
  <c r="F349" i="4" l="1"/>
  <c r="D11" i="4" s="1"/>
  <c r="C10" i="2" s="1"/>
  <c r="F204" i="4" l="1"/>
  <c r="F194" i="4" l="1"/>
  <c r="F192" i="4"/>
  <c r="F178" i="4"/>
  <c r="F142" i="4"/>
  <c r="F143" i="4"/>
  <c r="F122" i="4" l="1"/>
  <c r="F402" i="5" l="1"/>
  <c r="F395" i="5"/>
  <c r="F388" i="5"/>
  <c r="F385" i="5"/>
  <c r="F377" i="5"/>
  <c r="F374" i="5"/>
  <c r="F327" i="5"/>
  <c r="F321" i="5"/>
  <c r="F306" i="5"/>
  <c r="F280" i="5"/>
  <c r="F252" i="5"/>
  <c r="F191" i="5"/>
  <c r="F119" i="5"/>
  <c r="F113" i="5"/>
  <c r="F88" i="5"/>
  <c r="F83" i="5"/>
  <c r="F81" i="5"/>
  <c r="F80" i="5"/>
  <c r="F79" i="5"/>
  <c r="F74" i="5"/>
  <c r="F60" i="5"/>
  <c r="F39" i="5"/>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F401" i="4"/>
  <c r="F397" i="4"/>
  <c r="F385" i="4"/>
  <c r="F381" i="4"/>
  <c r="F367" i="4"/>
  <c r="F364" i="4"/>
  <c r="F361" i="4"/>
  <c r="F250" i="4"/>
  <c r="F249" i="4"/>
  <c r="F243" i="4"/>
  <c r="F242" i="4"/>
  <c r="F241" i="4"/>
  <c r="F240" i="4"/>
  <c r="F239" i="4"/>
  <c r="F234" i="4"/>
  <c r="F232" i="4"/>
  <c r="F228" i="4"/>
  <c r="F224" i="4"/>
  <c r="F220" i="4"/>
  <c r="F216" i="4"/>
  <c r="F212" i="4"/>
  <c r="F210" i="4"/>
  <c r="F208" i="4"/>
  <c r="F283" i="5" l="1"/>
  <c r="D9" i="5" s="1"/>
  <c r="C17" i="2" s="1"/>
  <c r="F413" i="5"/>
  <c r="D12" i="5" s="1"/>
  <c r="C20" i="2" s="1"/>
  <c r="F330" i="5"/>
  <c r="D10" i="5" s="1"/>
  <c r="C18" i="2" s="1"/>
  <c r="F156" i="5"/>
  <c r="D8" i="5" s="1"/>
  <c r="C16" i="2" s="1"/>
  <c r="F94" i="5"/>
  <c r="D7" i="5" s="1"/>
  <c r="C15" i="2" s="1"/>
  <c r="E500" i="4"/>
  <c r="F500" i="4" s="1"/>
  <c r="F502" i="4" s="1"/>
  <c r="D12" i="4" s="1"/>
  <c r="C11" i="2" s="1"/>
  <c r="F202" i="4"/>
  <c r="F196" i="4"/>
  <c r="F190" i="4"/>
  <c r="F188" i="4"/>
  <c r="F186" i="4"/>
  <c r="F182" i="4"/>
  <c r="F180" i="4"/>
  <c r="F162" i="4"/>
  <c r="F159" i="4"/>
  <c r="F156" i="4"/>
  <c r="F153" i="4"/>
  <c r="F151" i="4"/>
  <c r="F149" i="4"/>
  <c r="F146" i="4"/>
  <c r="C14" i="2" l="1"/>
  <c r="C19" i="5"/>
  <c r="F252" i="4"/>
  <c r="D10" i="4" s="1"/>
  <c r="C9" i="2" s="1"/>
  <c r="F144" i="4"/>
  <c r="F139" i="4" l="1"/>
  <c r="F137" i="4"/>
  <c r="F83" i="4"/>
  <c r="F81" i="4"/>
  <c r="F79" i="4"/>
  <c r="F65" i="4"/>
  <c r="F63" i="4"/>
  <c r="F61" i="4"/>
  <c r="F59" i="4"/>
  <c r="F57" i="4"/>
  <c r="F54" i="4"/>
  <c r="F53" i="4"/>
  <c r="F52" i="4"/>
  <c r="F51" i="4"/>
  <c r="F50" i="4"/>
  <c r="F49" i="4"/>
  <c r="F46" i="4" l="1"/>
  <c r="F35" i="4"/>
  <c r="F135" i="4"/>
  <c r="F133" i="4"/>
  <c r="F113" i="4"/>
  <c r="F105" i="4"/>
  <c r="B13" i="4"/>
  <c r="B12" i="2" s="1"/>
  <c r="A13" i="4"/>
  <c r="A12" i="2" s="1"/>
  <c r="B12" i="4"/>
  <c r="B11" i="2" s="1"/>
  <c r="A12" i="4"/>
  <c r="A11" i="2" s="1"/>
  <c r="B11" i="4"/>
  <c r="B10" i="2" s="1"/>
  <c r="A11" i="4"/>
  <c r="A10" i="2" s="1"/>
  <c r="B10" i="4"/>
  <c r="B9" i="2" s="1"/>
  <c r="A10" i="4"/>
  <c r="A9" i="2" s="1"/>
  <c r="B7" i="4"/>
  <c r="B6" i="2" s="1"/>
  <c r="B8" i="4"/>
  <c r="B7" i="2" s="1"/>
  <c r="B9" i="4"/>
  <c r="B8" i="2" s="1"/>
  <c r="A9" i="4"/>
  <c r="A8" i="2" s="1"/>
  <c r="A8" i="4"/>
  <c r="A7" i="2" s="1"/>
  <c r="A7" i="4"/>
  <c r="A6" i="2" s="1"/>
  <c r="F33" i="4"/>
  <c r="F31" i="4"/>
  <c r="F96" i="4" l="1"/>
  <c r="D7" i="4" s="1"/>
  <c r="C6" i="2" s="1"/>
  <c r="F124" i="4"/>
  <c r="D8" i="4" s="1"/>
  <c r="C7" i="2" s="1"/>
  <c r="F164" i="4"/>
  <c r="D9" i="4" s="1"/>
  <c r="C8" i="2" s="1"/>
  <c r="C5" i="2" l="1"/>
  <c r="C59" i="2" s="1"/>
  <c r="C61" i="2" s="1"/>
  <c r="C15" i="4"/>
  <c r="C63" i="2" l="1"/>
  <c r="C65"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<sst xmlns="http://schemas.openxmlformats.org/spreadsheetml/2006/main" count="5620" uniqueCount="2965">
  <si>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</si>
  <si>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</si>
  <si>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</si>
  <si>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</si>
  <si>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</si>
  <si>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</si>
  <si>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</si>
  <si>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</si>
  <si>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</si>
  <si>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</si>
  <si>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</si>
  <si>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</si>
  <si>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</si>
  <si>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</si>
  <si>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</si>
  <si>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</si>
  <si>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</si>
  <si>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</si>
  <si>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</si>
  <si>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</si>
  <si>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</si>
  <si>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</si>
  <si>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</si>
  <si>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</si>
  <si>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</si>
  <si>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</si>
  <si>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</si>
  <si>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</si>
  <si>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</si>
  <si>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</si>
  <si>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</si>
  <si>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</si>
  <si>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</si>
  <si>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</si>
  <si>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</si>
  <si>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</si>
  <si>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Stroške vode, elektrike, plina, ogrevanja skupaj z začasnimi priklopi za cel čas gradnje do primopredaje objekta naročniku ter vse stroške morebitnega izsuševanja objekta za zagotovitev vgradnje materialov, ki zahtevajo predpisane pogoje proizvajalca za vgradnjo.</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</si>
  <si>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</si>
  <si>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</si>
  <si>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</si>
  <si>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</si>
  <si>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</si>
  <si>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</si>
  <si>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64/19 in 121/21),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</si>
  <si>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</si>
  <si>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</si>
  <si>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</si>
  <si>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</si>
  <si>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</si>
  <si>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</si>
  <si>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</si>
  <si>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</si>
  <si>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</si>
  <si>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</si>
  <si>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</si>
  <si>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</si>
  <si>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</si>
  <si>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</si>
  <si>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</si>
  <si>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</si>
  <si>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</si>
  <si>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</si>
  <si>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</si>
  <si>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</si>
  <si>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</si>
  <si>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</si>
  <si>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</si>
  <si>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</si>
  <si>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</si>
  <si>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</si>
  <si>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</si>
  <si>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</si>
  <si>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</si>
  <si>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</si>
  <si>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</si>
  <si>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</si>
  <si>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</si>
  <si>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</si>
  <si>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</si>
  <si>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</si>
  <si>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</si>
  <si>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</si>
  <si>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</si>
  <si>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</si>
  <si>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</si>
  <si>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</si>
  <si>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</si>
  <si>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</si>
  <si>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</si>
  <si>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</si>
  <si>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</si>
  <si>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</si>
  <si>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</si>
  <si>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</si>
  <si>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</si>
  <si>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</si>
  <si>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</si>
  <si>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</si>
  <si>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</si>
  <si>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Pred dokončanjem del mora izvajalec predati naročniku "Poročilo o nastalih odpadkih in o ravnanju z njimi", za vse gradbene odpadke mora izvajalec v roku enega tedna po odvozu gradbenih odpadkov predati potrjene evidenčne liste pošiljke odpadkov z dokazilom, da so evidentirani v aplikaciji ARSO - IS ODPADKI.</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</si>
  <si>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</si>
  <si>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A.</t>
  </si>
  <si>
    <t>GRADBENA DELA</t>
  </si>
  <si>
    <t>REKAPITULACIJA GRADBENI DEL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</si>
  <si>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</si>
  <si>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</si>
  <si>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</si>
  <si>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</si>
  <si>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</si>
  <si>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</si>
  <si>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</si>
  <si>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</si>
  <si>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</si>
  <si>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</si>
  <si>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</si>
  <si>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</si>
  <si>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</si>
  <si>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r>
      <rPr>
        <b/>
        <sz val="11"/>
        <color theme="1"/>
        <rFont val="Calibri"/>
        <family val="2"/>
        <charset val="238"/>
        <scheme val="minor"/>
      </rPr>
      <t>Geodetska zakoličba objekta</t>
    </r>
    <r>
      <rPr>
        <sz val="11"/>
        <color theme="1"/>
        <rFont val="Calibri"/>
        <family val="2"/>
        <charset val="238"/>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 Po opravljeni zakoličbi mora izvajalec naročniku predati zakoličbeni zapisnik.</t>
    </r>
  </si>
  <si>
    <t>kpl.</t>
  </si>
  <si>
    <t>1.1.</t>
  </si>
  <si>
    <t>1.2.</t>
  </si>
  <si>
    <r>
      <rPr>
        <b/>
        <sz val="11"/>
        <color theme="1"/>
        <rFont val="Calibri"/>
        <family val="2"/>
        <charset val="238"/>
        <scheme val="minor"/>
      </rPr>
      <t>Zakoličba obstoječih infrastrukturnih vodov</t>
    </r>
    <r>
      <rPr>
        <sz val="11"/>
        <color theme="1"/>
        <rFont val="Calibri"/>
        <family val="2"/>
        <charset val="238"/>
        <scheme val="minor"/>
      </rPr>
      <t xml:space="preserve"> (vodovod, kanalizacija, elektrika...). Obračun po dejansko porabljenih urah.</t>
    </r>
  </si>
  <si>
    <t>PRIPRAVLJALNA DELA SKUPAJ:</t>
  </si>
  <si>
    <t>RUŠITVENA DELA</t>
  </si>
  <si>
    <t>RUŠITVENA DELA SKUPAJ:</t>
  </si>
  <si>
    <t>ZEMELJSKA DELA</t>
  </si>
  <si>
    <t>ZEMELJSKA DELA SKUPAJ:</t>
  </si>
  <si>
    <t>BETONSKA DELA</t>
  </si>
  <si>
    <t>BETONSKA DELA SKUPAJ:</t>
  </si>
  <si>
    <t>TESARSKA DELA</t>
  </si>
  <si>
    <t>TESARSKA DELA SKUPAJ:</t>
  </si>
  <si>
    <t>ZIDARSKA DELA</t>
  </si>
  <si>
    <t>ZIDARSKA DELA SKUPAJ:</t>
  </si>
  <si>
    <t>KANALIZACIJA</t>
  </si>
  <si>
    <t>KANALIZACIJA SKUPAJ:</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</si>
  <si>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</si>
  <si>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</si>
  <si>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</si>
  <si>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</si>
  <si>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</si>
  <si>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</si>
  <si>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</si>
  <si>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</si>
  <si>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</si>
  <si>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</si>
  <si>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</si>
  <si>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</si>
  <si>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</si>
  <si>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</si>
  <si>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</si>
  <si>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</si>
  <si>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</si>
  <si>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</si>
  <si>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</si>
  <si>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</si>
  <si>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</si>
  <si>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</si>
  <si>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</si>
  <si>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</si>
  <si>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</si>
  <si>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r>
      <t xml:space="preserve">Izdelava načrta ogranizacije gradbišča in Varnostnega načrta </t>
    </r>
    <r>
      <rPr>
        <sz val="11"/>
        <color theme="1"/>
        <rFont val="Calibri"/>
        <family val="2"/>
        <charset val="238"/>
        <scheme val="minor"/>
      </rPr>
      <t>v skladu z veljavnimi predpisi in zakonodajo, ki mora biti potrjen s strani imenovanega varnostnega inženirja.</t>
    </r>
  </si>
  <si>
    <t>~ Ograditev območja gradbišča s primerno gradbiščno ograjo; postavitev in odstranitev PVC gradbiščne ograje z vzdrževanjem in popravili (PVC ograja višine 2,00m, pritrjena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</si>
  <si>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</si>
  <si>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</si>
  <si>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</si>
  <si>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</si>
  <si>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</si>
  <si>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</si>
  <si>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</si>
  <si>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</si>
  <si>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r>
      <rPr>
        <b/>
        <sz val="11"/>
        <color theme="1"/>
        <rFont val="Calibri"/>
        <family val="2"/>
        <charset val="238"/>
        <scheme val="minor"/>
      </rPr>
      <t>Priprava gradbišča in ureditev gradbiščnih prostorov</t>
    </r>
    <r>
      <rPr>
        <sz val="11"/>
        <color theme="1"/>
        <rFont val="Calibri"/>
        <family val="2"/>
        <charset val="238"/>
        <scheme val="minor"/>
      </rPr>
      <t xml:space="preserve"> (postavitev gradbiščnih kontejnerjev (najem), nabava elementov za ureditev gradbišča, postavitev in odstranitev po končani gradnji):</t>
    </r>
  </si>
  <si>
    <t>Visokodebelno listnato drevo - premer debla do 30cm.</t>
  </si>
  <si>
    <t>Visokodebelno listnato drevo - premer debla od 30 do 60cm.</t>
  </si>
  <si>
    <t>Visokodebelno listnato drevo - premer debla nad 60cm.</t>
  </si>
  <si>
    <t>Visokodebelno iglasto drevo - premer debla do 30.</t>
  </si>
  <si>
    <t>Visokodebelno iglasto drevo - premer debla od 30 do 60cm.</t>
  </si>
  <si>
    <t>Visokodebelno iglasto drevo - premer debla nad 60cm.</t>
  </si>
  <si>
    <t>Komplet z vsemi potrebnimi dodatnimi deli in materiali.</t>
  </si>
  <si>
    <t>kos</t>
  </si>
  <si>
    <r>
      <rPr>
        <b/>
        <sz val="11"/>
        <color theme="1"/>
        <rFont val="Calibri"/>
        <family val="2"/>
        <charset val="238"/>
        <scheme val="minor"/>
      </rPr>
      <t>Čiščenje gradbene parcele; odstranitev grmičevja</t>
    </r>
    <r>
      <rPr>
        <sz val="11"/>
        <color theme="1"/>
        <rFont val="Calibri"/>
        <family val="2"/>
        <charset val="238"/>
        <scheme val="minor"/>
      </rPr>
      <t>, komplet z odstranitvijo korenin, razrez in nakladanje na kamion ter odvoz na deponijo po izboru izvajalca del, vključno s stroški prevoza in plačilom takse deponije. Delo se lahko izvede kot strojno čiščenje zaraščenih površin.</t>
    </r>
  </si>
  <si>
    <r>
      <rPr>
        <b/>
        <sz val="11"/>
        <color theme="1"/>
        <rFont val="Calibri"/>
        <family val="2"/>
        <charset val="238"/>
        <scheme val="minor"/>
      </rPr>
      <t>Čiščenje gradbene parcele; posek dreves</t>
    </r>
    <r>
      <rPr>
        <sz val="11"/>
        <color theme="1"/>
        <rFont val="Calibri"/>
        <family val="2"/>
        <charset val="238"/>
        <scheme val="minor"/>
      </rPr>
      <t>,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</si>
  <si>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t>m</t>
    </r>
    <r>
      <rPr>
        <sz val="11"/>
        <color theme="1"/>
        <rFont val="Calibri"/>
        <family val="2"/>
        <charset val="238"/>
      </rPr>
      <t>²</t>
    </r>
  </si>
  <si>
    <r>
      <rPr>
        <b/>
        <sz val="11"/>
        <color theme="1"/>
        <rFont val="Calibri"/>
        <family val="2"/>
        <charset val="238"/>
        <scheme val="minor"/>
      </rPr>
      <t>Nabava, dobava, izdelava in odstranitev začasnih pokrovov v tleh</t>
    </r>
    <r>
      <rPr>
        <sz val="11"/>
        <color theme="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t>
    </r>
  </si>
  <si>
    <r>
      <rPr>
        <b/>
        <sz val="11"/>
        <color theme="1"/>
        <rFont val="Calibri"/>
        <family val="2"/>
        <charset val="238"/>
        <scheme val="minor"/>
      </rPr>
      <t>Nabava, dobava, izdelava in odstranitev začasnih varnostnih ograj na robovih gradbene jame</t>
    </r>
    <r>
      <rPr>
        <sz val="11"/>
        <color theme="1"/>
        <rFont val="Calibri"/>
        <family val="2"/>
        <charset val="238"/>
        <scheme val="minor"/>
      </rPr>
      <t xml:space="preserve"> na ustrezno trdnih stojalih (300Nm bočnega pritiska), višine 1,00m, dodatno prečko na 47,00cm in 15,00cm zaporo pri tleh. Komplet z vsemi potrebnimi dodatnimi deli in materiali.</t>
    </r>
  </si>
  <si>
    <t>m'</t>
  </si>
  <si>
    <r>
      <rPr>
        <b/>
        <sz val="11"/>
        <color theme="1"/>
        <rFont val="Calibri"/>
        <family val="2"/>
        <charset val="238"/>
        <scheme val="minor"/>
      </rPr>
      <t>Nabava, dobava, izdelava in odstranitev začasnih barier v stenskih odrtinah</t>
    </r>
    <r>
      <rPr>
        <sz val="11"/>
        <color theme="1"/>
        <rFont val="Calibri"/>
        <family val="2"/>
        <charset val="238"/>
        <scheme val="minor"/>
      </rPr>
      <t>; zavarovanje odprtin v stenah z varnostno ograjo višine 1,00m +/- 5,00cm, kolensko prečko na 47,00cm in 15,00cm polno zaporo na tleh. Komplet z vsemi potrebnimi dodatnimi deli in materiali.</t>
    </r>
  </si>
  <si>
    <r>
      <rPr>
        <b/>
        <sz val="11"/>
        <color theme="1"/>
        <rFont val="Calibri"/>
        <family val="2"/>
        <charset val="238"/>
        <scheme val="minor"/>
      </rPr>
      <t>Nabava, dobava, izdelava in odstranitev začasnih zaščitnih ograj</t>
    </r>
    <r>
      <rPr>
        <sz val="11"/>
        <color theme="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</si>
  <si>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</si>
  <si>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</si>
  <si>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r>
      <rPr>
        <b/>
        <sz val="11"/>
        <color theme="1"/>
        <rFont val="Calibri"/>
        <family val="2"/>
        <charset val="238"/>
        <scheme val="minor"/>
      </rPr>
      <t>Nabava / najem delovnega odra</t>
    </r>
    <r>
      <rPr>
        <sz val="11"/>
        <color theme="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</si>
  <si>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</si>
  <si>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r>
      <rPr>
        <b/>
        <sz val="11"/>
        <color theme="1"/>
        <rFont val="Calibri"/>
        <family val="2"/>
        <charset val="238"/>
        <scheme val="minor"/>
      </rPr>
      <t>Nabava / najem premične dvižne ploščadi</t>
    </r>
    <r>
      <rPr>
        <sz val="11"/>
        <color theme="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</si>
  <si>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</si>
  <si>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</si>
  <si>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r>
      <rPr>
        <b/>
        <sz val="11"/>
        <color theme="1"/>
        <rFont val="Calibri"/>
        <family val="2"/>
        <charset val="238"/>
        <scheme val="minor"/>
      </rPr>
      <t>Nabava / najem lestve</t>
    </r>
    <r>
      <rPr>
        <sz val="11"/>
        <color theme="1"/>
        <rFont val="Calibri"/>
        <family val="2"/>
        <charset val="238"/>
        <scheme val="minor"/>
      </rPr>
      <t>; opomba: Na gradbišču se smejo uporabljati atestirane tipske lestve, ki so izdelane po veljavnih predpisih in opremljene z izjavo o skladnosti.</t>
    </r>
  </si>
  <si>
    <r>
      <rPr>
        <b/>
        <sz val="11"/>
        <color theme="1"/>
        <rFont val="Calibri"/>
        <family val="2"/>
        <charset val="238"/>
        <scheme val="minor"/>
      </rPr>
      <t>Kopiranje delovnih načrtov</t>
    </r>
    <r>
      <rPr>
        <sz val="11"/>
        <color theme="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</si>
  <si>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color theme="1"/>
        <rFont val="Calibri"/>
        <family val="2"/>
        <charset val="238"/>
        <scheme val="minor"/>
      </rPr>
      <t>Izdelava monitoringa</t>
    </r>
    <r>
      <rPr>
        <sz val="11"/>
        <color theme="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</si>
  <si>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color theme="1"/>
        <rFont val="Calibri"/>
        <family val="2"/>
        <charset val="238"/>
        <scheme val="minor"/>
      </rPr>
      <t>Nabava, dobava in montaža video nadzornega sistema</t>
    </r>
    <r>
      <rPr>
        <sz val="11"/>
        <color theme="1"/>
        <rFont val="Calibri"/>
        <family val="2"/>
        <charset val="238"/>
        <scheme val="minor"/>
      </rPr>
      <t xml:space="preserve"> za spremljanje delovnih procesov, varnosti in kontrole gradbišča; dve varnostni kameri in snemalne naprave na drogu. V ceni potrebno všteti demontažo po končanih delih. Komplet z vsemi potrebnimi dodatnimi deli in materiali.</t>
    </r>
  </si>
  <si>
    <r>
      <t>Gradbena zakoličba</t>
    </r>
    <r>
      <rPr>
        <sz val="1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</si>
  <si>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Calibri"/>
        <family val="2"/>
        <charset val="238"/>
        <scheme val="minor"/>
      </rPr>
      <t>; površinski strojni odriv zemljine II.ktg. (plodna zemlja) v debelini cca 30,00cm, odlaganje na rob gradbišča za potrebe zunanje ureditve. Komplet z vsemi potrebnimi dodatnimi deli in materiali.</t>
    </r>
  </si>
  <si>
    <r>
      <t>m</t>
    </r>
    <r>
      <rPr>
        <sz val="11"/>
        <rFont val="Calibri"/>
        <family val="2"/>
        <charset val="238"/>
      </rPr>
      <t>³</t>
    </r>
  </si>
  <si>
    <r>
      <t xml:space="preserve">Gradbena postavitev profilov (enojni gradbeni profili) </t>
    </r>
    <r>
      <rPr>
        <sz val="11"/>
        <rFont val="Calibri"/>
        <family val="2"/>
        <charset val="238"/>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</si>
  <si>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(dvojni gradbeni profili) </t>
    </r>
    <r>
      <rPr>
        <sz val="11"/>
        <rFont val="Calibri"/>
        <family val="2"/>
        <charset val="238"/>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</si>
  <si>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t>Zemljina III.ktg..</t>
  </si>
  <si>
    <t>Zemljina IV.ktg..</t>
  </si>
  <si>
    <t>Zemljina V.ktg..</t>
  </si>
  <si>
    <r>
      <t>Planiranje dna izkopa</t>
    </r>
    <r>
      <rPr>
        <sz val="11"/>
        <rFont val="Calibri"/>
        <family val="2"/>
        <charset val="238"/>
        <scheme val="minor"/>
      </rPr>
      <t>; strojno in ročno planiranje dna izkopa v zemljini III./IV.ktg. s točnostjo +/-3,00cm z izmetom ali dosipom ter premetom odvečnega materiala. Komplet z vsemi potrebnimi dodatnimi deli in materiali.</t>
    </r>
  </si>
  <si>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</si>
  <si>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r>
      <t>m</t>
    </r>
    <r>
      <rPr>
        <sz val="11"/>
        <rFont val="Calibri"/>
        <family val="2"/>
        <charset val="238"/>
      </rPr>
      <t>²</t>
    </r>
  </si>
  <si>
    <r>
      <rPr>
        <b/>
        <sz val="11"/>
        <color theme="1"/>
        <rFont val="Calibri"/>
        <family val="2"/>
        <charset val="238"/>
        <scheme val="minor"/>
      </rPr>
      <t>Nabava, dobava in polaganje geotekstila</t>
    </r>
    <r>
      <rPr>
        <sz val="11"/>
        <color theme="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</si>
  <si>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Planiranje dna izkopa za jašek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</si>
  <si>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t>premeti, razstiranjem in utrjevanjem po plasteh: stopnja utrjevanja oz. zahtevana vrednost statičnega deformacijskega modula znaša Ev2 = 100 MPa ter zgoščenost nasipa ≥ 98,00 % po Proctorju. V ceno upoštevati meritve in izdelavo poročila. Komplet z vsemi potrebnimi dodatnimi deli in materiali.</t>
  </si>
  <si>
    <t>V ceno upoštevati meritve in izdelavo poročila. Komplet z vsemi potrebnimi dodatnimi deli in materiali.</t>
  </si>
  <si>
    <t>PODLOŽNI BETON</t>
  </si>
  <si>
    <r>
      <t>Nabava, dobava in vgrajevanje podložnega betona za AB temeljno ploščo jaška dvigala</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</si>
  <si>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t>Nabava, dobava in vgrajevanje podložnega betona za AB temelje zunanjega stopnišča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</si>
  <si>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Nabava, dobava in vgrajevanje armiranega betona za temeljno ploščo jaška dvigala</t>
    </r>
    <r>
      <rPr>
        <sz val="11"/>
        <rFont val="Calibri"/>
        <family val="2"/>
        <charset val="238"/>
        <scheme val="minor"/>
      </rPr>
      <t>; beton kvalitete C30/37 debeline prereza 0,25m³/m², (C 30/37; XC2), gladko zaribana, toleranca: nivelirana na točnost ± 0,5 cm/4,0 m. Predhodno položitev PVC folije, komplet z nabavo in dobavo. Komplet z vsemi potrebnimi dodatnimi deli in materiali.</t>
    </r>
  </si>
  <si>
    <t>STEBRI</t>
  </si>
  <si>
    <r>
      <t>Nabava, dobava in vgrajevanje vidnega armiranega betona za AB stebre</t>
    </r>
    <r>
      <rPr>
        <sz val="11"/>
        <rFont val="Calibri"/>
        <family val="2"/>
        <charset val="238"/>
        <scheme val="minor"/>
      </rPr>
      <t>; vidni beton VB3, kvalitete C 30/37, debeline prereza 0,49m³/m', (C 30/30; XC3), gladko zaribana, toleranca: nivelirana na točnost ± 0,5cm/4,0m. Komplet z vsemi potrebnimi dodatnimi deli in materiali.</t>
    </r>
  </si>
  <si>
    <t>STENE</t>
  </si>
  <si>
    <t>MEDETAŽNE PLOŠČE</t>
  </si>
  <si>
    <t>NOSILCI</t>
  </si>
  <si>
    <t>STOPNIŠČE</t>
  </si>
  <si>
    <t>OSTALO</t>
  </si>
  <si>
    <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</si>
  <si>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t>Nabava, dobava in vgradnja trakov za zatesnitev delovnih stikov v betonu</t>
    </r>
    <r>
      <rPr>
        <sz val="11"/>
        <rFont val="Calibri"/>
        <family val="2"/>
        <charset val="238"/>
        <scheme val="minor"/>
      </rPr>
      <t xml:space="preserve"> (stiki AB konstrukcij). Zatesnitev delovnih stikov s trakovi za stike (kot npr. Sika Waterbar ali enakovredno) - fleksibilne zapore za vodo iz PVC-P. Komplet z vsemi potrebnimi dodatnimi deli in materiali.</t>
    </r>
  </si>
  <si>
    <t>Element zvočne zaščite A (visoko udobje) po standardu ÖNORM B 8115-5 kot npr. Schöck ali enakovredno.</t>
  </si>
  <si>
    <t>Točen izračun potrebnega števila elementov po izračunu proizvajalca.</t>
  </si>
  <si>
    <t xml:space="preserve"> - Zvočno izolativen element za stopnišče kot npr. Schöck Tronsole Typ Z-V-T, VRDZ = 75kN ali enakovredno</t>
  </si>
  <si>
    <t xml:space="preserve"> - Zvočno izolativen element za stopnišče kot npr. Schöck Tronsole Typ L-420 ali enakovredno, dolžine 100cm</t>
  </si>
  <si>
    <t xml:space="preserve"> - Zvočno izolativen element za stopnišče kot npr. Schöck Tronsole Typ F-V2-L1500-3.2 ali enakovredno</t>
  </si>
  <si>
    <t xml:space="preserve"> - Zvočno izolativen element za stopnišče kot npr. Schöck Tronsole Typ D-H ali enakovredno</t>
  </si>
  <si>
    <t xml:space="preserve"> - Zvočno izolativen element za stopnišče kot npr. Schöck Tronsole Typ B-V1-L1500-B350 ali enakovredno</t>
  </si>
  <si>
    <r>
      <rPr>
        <b/>
        <sz val="11"/>
        <color theme="1"/>
        <rFont val="Calibri"/>
        <family val="2"/>
        <charset val="238"/>
        <scheme val="minor"/>
      </rPr>
      <t>Nabava, dobava in vgradnja izolacijskih elementov v nosilno AB konstrukcijo</t>
    </r>
    <r>
      <rPr>
        <sz val="11"/>
        <color theme="1"/>
        <rFont val="Calibri"/>
        <family val="2"/>
        <charset val="238"/>
        <scheme val="minor"/>
      </rPr>
      <t xml:space="preserve"> - zaščita pred udarnim zvokom in toplotnim mostom.</t>
    </r>
  </si>
  <si>
    <t>ARMATURA</t>
  </si>
  <si>
    <t>Armaturne palice S 500.</t>
  </si>
  <si>
    <t>Armaturne mreže Q.</t>
  </si>
  <si>
    <t>kg</t>
  </si>
  <si>
    <r>
      <rPr>
        <b/>
        <sz val="11"/>
        <color theme="1"/>
        <rFont val="Calibri"/>
        <family val="2"/>
        <charset val="238"/>
        <scheme val="minor"/>
      </rPr>
      <t>Nabava, dobava, rezanje, krivljenje, vezanje in polaganje armature</t>
    </r>
    <r>
      <rPr>
        <sz val="11"/>
        <color theme="1"/>
        <rFont val="Calibri"/>
        <family val="2"/>
        <charset val="238"/>
        <scheme val="minor"/>
      </rPr>
      <t xml:space="preserve"> po armaturnem načrtu. Komplet z vsemi potrebnimi dodatnimi deli in materiali. (ocena)</t>
    </r>
  </si>
  <si>
    <t>IZOLACIJA</t>
  </si>
  <si>
    <t>Plošče s stopničastimi preklopi, prosto položene na podlago kot npr. Fibran XPS ali enakovredno, debeline 15cm. Kompletno z vsemi preklopi, delom in materialom.</t>
  </si>
  <si>
    <r>
      <rPr>
        <b/>
        <sz val="11"/>
        <rFont val="Calibri"/>
        <family val="2"/>
        <charset val="238"/>
        <scheme val="minor"/>
      </rPr>
      <t>Nabava, dobava in polaganje toplotne izolacije pod temeljno ploščo dvigala</t>
    </r>
    <r>
      <rPr>
        <sz val="11"/>
        <rFont val="Calibri"/>
        <family val="2"/>
        <charset val="238"/>
        <scheme val="minor"/>
      </rPr>
      <t xml:space="preserve">; polaganje na predpripravljeno podlago. Toplotna izolacija iz ekstrudiranega polistirena (SIST EN 13164) (ג= max. 0,036 W/m2K, σ = 500kN/m2, specifične gostote min 35kg/m2). </t>
    </r>
  </si>
  <si>
    <r>
      <rPr>
        <b/>
        <sz val="11"/>
        <rFont val="Calibri"/>
        <family val="2"/>
        <charset val="238"/>
        <scheme val="minor"/>
      </rPr>
      <t>Nabava, dobava in polaganje toplotne izolacije na obodu AB sten jaška dvigala - zaščita hidroizolacije</t>
    </r>
    <r>
      <rPr>
        <sz val="11"/>
        <rFont val="Calibri"/>
        <family val="2"/>
        <charset val="238"/>
        <scheme val="minor"/>
      </rPr>
      <t xml:space="preserve">. Toplotna izolacija iz ekstrudiranega polistirena (SIST EN 13164) (ג= max. 0,036 W/m2K, σ = 500kN/m2, specifične gostote min 35kg/m2). </t>
    </r>
  </si>
  <si>
    <t xml:space="preserve"> - 1x bitumenska hidroizolacija zaščita pred radonom; elastomerni bitumenski trak z nosilcem poliesterskega filca in Al folije (zaščita pred prehajanjem radioaktivnega plina radona v objekt) kot npr. FRAGMAT RADON VAP AL P4 ali enakovredno
 - 1x bitumenska hidroizolacija kot npr. FRAGMAT IZOTEKT ali enakovredno; </t>
  </si>
  <si>
    <t xml:space="preserve"> - Čiščenje obstoječe površine konstrukcije, priprava na izdelavo nove hidroizolacije; odstranjevanje obstoječe izolacije, pranje površin z visokotlačnim čistilcem. </t>
  </si>
  <si>
    <t>Za odstranjevanje slabo oprijetih delcev in umazanije ter za čiščenje ploskev je potrebna uporaba visokotlačnega čistilca z vročo vodo pod tlakom 80 do 100 barov. Po čiščenju je površino pred nadaljevanjem del potrebno sušiti najmanj 2 dni.</t>
  </si>
  <si>
    <t xml:space="preserve"> - Dezinfekcija opranih površin: 2-kratno premazovanje površin z dezinfekcijskim sredstvom, npr. Weber Acticide ali enkovredno. Dezinfekcijsko sredstvo nanešeno s pleskarskim čopičem ali dolgodlakim pleskarskim valjčkom. </t>
  </si>
  <si>
    <r>
      <rPr>
        <b/>
        <sz val="11"/>
        <rFont val="Calibri"/>
        <family val="2"/>
        <charset val="238"/>
        <scheme val="minor"/>
      </rPr>
      <t>Nabava, dobava in izdelava in vertikalne hidroizolacije na obodu obstoječih odkopanih elementih obstoječega objekta</t>
    </r>
    <r>
      <rPr>
        <sz val="11"/>
        <rFont val="Calibri"/>
        <family val="2"/>
        <charset val="238"/>
        <scheme val="minor"/>
      </rPr>
      <t xml:space="preserve"> (na mestu spajanja obstoječega in novopredvidenega objekta). Hidroizolacija v sestavi:</t>
    </r>
  </si>
  <si>
    <t>Nanos intenzivno vtremo v podlago. Sledi sušenje najmanj 24 ur. Nato površine ponovno premažemo z dezinfekcijskim sredstvom. Čas sušenja 24 ur.
 - Izravnava podlage s cementno malto.</t>
  </si>
  <si>
    <t xml:space="preserve"> - 1 x hladni bitumenski premaz kot npr. Ibitol ali enakovreno (poraba 0,3 l/m2, sušenje premaza 24 ur)
 - 2x bitumenski trak poljubnega proizvajalca (v skladu s SIST EN 13969 in SIST 1031, po standardu UEAtc EN 13707) s potrebnimi vertikalnimi zavihki.</t>
  </si>
  <si>
    <t>1. sloj hidroizolacije točkovno varjen po vertikali polno varjen, 2. sloj polno varjen.
Trak debeline 4,5 mm. HI položena in varjena v pasovih s predpisanimi preklopi (10 cm v prečni in 15 cm v vzdolžni smeri ter z ustreznimi zavihki preko robov temeljev.</t>
  </si>
  <si>
    <t>V ceni potrebno upoštevati izdelavo "zaokrožnice" na lomih oz stikih vertikale in horizontale s hitrosušečo in vodotesno sanacijsko malto na mineralni osnovi kot npr. Weber TEC 933 ali enakovredno. Komplet z vsemi potrebnimi dodatnimi deli in materiali.</t>
  </si>
  <si>
    <t xml:space="preserve"> - 1x hladni bitumenski premaz kot npr. Ibitol ali enakovredno
 - hidroizolacija, 2 slojni bitumenski trak kot npr. FRAGMAT ali enakovredno; elastomerni bitumenski varilni trak, varjen po celotni površini s potrebnimi preklopi po navodilu proizvajalca.</t>
  </si>
  <si>
    <t>V ceni potrebno upoštevati izdelavo "zaokrožnice" na lomih oz stikih vertikale in horizontale s hitrosušečo in vodotesno sanacijsko malto na mineralni osnovi. Komplet z vsemi potrebnimi dodatnimi deli in materiali.</t>
  </si>
  <si>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t>
  </si>
  <si>
    <r>
      <rPr>
        <b/>
        <sz val="11"/>
        <rFont val="Calibri"/>
        <family val="2"/>
        <charset val="238"/>
        <scheme val="minor"/>
      </rPr>
      <t>Nabava, dobava in izdelava hidroizolacije ravnih streh</t>
    </r>
    <r>
      <rPr>
        <sz val="11"/>
        <rFont val="Calibri"/>
        <family val="2"/>
        <charset val="238"/>
        <scheme val="minor"/>
      </rPr>
      <t>; predhodna izravnava podlage s cementno malto in izdelava hidroizolacije. Izdelava hidroizolacije v sestavi:</t>
    </r>
  </si>
  <si>
    <t>Predhodno čiščenje zidov in izravnava s cementno malto.</t>
  </si>
  <si>
    <t>PRESTAVITEV SN VODA</t>
  </si>
  <si>
    <r>
      <t>Čiščenje obstoječega objekta</t>
    </r>
    <r>
      <rPr>
        <sz val="11"/>
        <rFont val="Calibri"/>
        <family val="2"/>
        <charset val="238"/>
        <scheme val="minor"/>
      </rPr>
      <t>; demontaža in iznos notranje opreme iz objekta, nakladanje na kamion in odvoz na deponijo po izboru izvajalca del, vključno s stroški transporta in plačilom takse deponije. Komplet z vsemi potrebnimi dodatnimi deli in materiali.</t>
    </r>
  </si>
  <si>
    <r>
      <t xml:space="preserve">Rušitev obstoječega objekta (športna dvorana s povezovalnim hodnikom). </t>
    </r>
    <r>
      <rPr>
        <sz val="11"/>
        <rFont val="Calibri"/>
        <family val="2"/>
        <charset val="238"/>
        <scheme val="minor"/>
      </rPr>
      <t>Osnovni objekt tlorisnih dimenzij 32,50m x 13,70m, višine 8,00m s simetrično dvokapno streho in povezovalni hodnik tlorisnih dimenzij 21,92m x 3,00-6,90m, višine 3,00m z ravno streho. Rušitev objektov komplet s stemelji globine cca 1,00m. Rušitev z ločevanjem odpadkov. Nakladanje materiala na kamion in odvoz na deponijo po izboru izvajalca del, komplet s stroški transporta in plačilom takse deponiranja. Izvajalec mora voditi evidenčne liste odpadkov. Komplet z vsemi potrebnimi dodatnimi deli in materiali.</t>
    </r>
  </si>
  <si>
    <r>
      <t>Strojni izkop za jašek dvigala v zemljini III./IV. ktg.</t>
    </r>
    <r>
      <rPr>
        <sz val="11"/>
        <rFont val="Calibri"/>
        <family val="2"/>
        <charset val="238"/>
        <scheme val="minor"/>
      </rPr>
      <t>, globine 95cm. Nakladanje zemljine na kamion in odvoz na deponijo po izboru izvajalca del, vključno s stroški prevoza in plačilom takse deponije. Komplet z vsemi potrebnimi dodatnimi deli in materiali.</t>
    </r>
  </si>
  <si>
    <r>
      <rPr>
        <b/>
        <sz val="11"/>
        <color theme="1"/>
        <rFont val="Calibri"/>
        <family val="2"/>
        <charset val="238"/>
        <scheme val="minor"/>
      </rPr>
      <t xml:space="preserve">Nabava, dobava in vgrajevanje nosilnega nasutja pod temeljno ploščo, talno ploščo in med pasovnimi temeljnimi gredami oz pasovnimi temelji </t>
    </r>
    <r>
      <rPr>
        <sz val="11"/>
        <color theme="1"/>
        <rFont val="Calibri"/>
        <family val="2"/>
        <charset val="238"/>
        <scheme val="minor"/>
      </rPr>
      <t>v debelini cca 75,00cm; izdelano iz komprimiranega gramoznega tampona granulacije 0-32 mm s potrebnim planiranjem tamponskega planuma (niveliranje s kriterijem 5,00cm/4,00m),</t>
    </r>
  </si>
  <si>
    <r>
      <t>Nabava, dobava in vgrajevanje podložnega betona za AB pasovne temeljne grede in pasovne temelje</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</si>
  <si>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t>Nabava, dobava in vgrajevanje armiranega betona za talno ploščo osrednjega dela objekta</t>
    </r>
    <r>
      <rPr>
        <sz val="11"/>
        <rFont val="Calibri"/>
        <family val="2"/>
        <charset val="238"/>
        <scheme val="minor"/>
      </rPr>
      <t>; beton kvalitete C30/37 debeline prereza 0,20m³/m², (C 30/37; XC2), gladko zaribana, toleranca: nivelirana na točnost ± 0,5 cm/4,0 m. Predhodna položitev PVC folije, komplet z nabavo in dobavo. V ceni potrebno upoštevati izdelavo točkovnih poglobitev temeljne plošče za športno opremo (po načrtu 8 kom). Komplet z vsemi potrebnimi dodatnimi deli in materiali.</t>
    </r>
  </si>
  <si>
    <r>
      <t>Nabava, dobava in vgrajevanje armiranega betona za temeljno ploščo stranskega dela objekta</t>
    </r>
    <r>
      <rPr>
        <sz val="11"/>
        <rFont val="Calibri"/>
        <family val="2"/>
        <charset val="238"/>
        <scheme val="minor"/>
      </rPr>
      <t>; beton kvalitete C30/37 debeline prereza 0,30m³/m², (C 30/37; XC2), gladko zaribana, toleranca: nivelirana na točnost ± 0,5 cm/4,0 m. Predhodna položitev PVC folije, komplet z nabavo in dobavo. Komplet z vsemi potrebnimi dodatnimi deli in materiali.</t>
    </r>
  </si>
  <si>
    <r>
      <t>Nabava, dobava in vgrajevanje armiranega betona za AB temelj zunanjega stopnišča</t>
    </r>
    <r>
      <rPr>
        <sz val="11"/>
        <rFont val="Calibri"/>
        <family val="2"/>
        <charset val="238"/>
        <scheme val="minor"/>
      </rPr>
      <t>; beton kvalitete C30/37 debeline prereza 0,32m³/m', (C 30/37; XC2), gladko zaribana, toleranca: nivelirana na točnost ± 0,5 cm/4,0 m. Komplet z vsemi potrebnimi dodatnimi deli in materiali.</t>
    </r>
  </si>
  <si>
    <t>TEMELJNA PLOŠČA, TALNA PLOŠČA in TEMELJI</t>
  </si>
  <si>
    <r>
      <t>Nabava, dobava in vgrajevanje armiranega betona za AB stene jaška dvigala pod temeljno ploščo</t>
    </r>
    <r>
      <rPr>
        <sz val="11"/>
        <rFont val="Calibri"/>
        <family val="2"/>
        <charset val="238"/>
        <scheme val="minor"/>
      </rPr>
      <t>; beton kvalitete C 30/37, debeline prereza 0,25m³/m², (C 30/37; XC3), toleranca: nivelirana na točnost ± 0,5cm/4,0m. Komplet z vsemi potrebnimi dodatnimi deli in materiali.</t>
    </r>
  </si>
  <si>
    <r>
      <t>Nabava, dobava in vgrajevanje armiranega betona za AB zidove atike</t>
    </r>
    <r>
      <rPr>
        <sz val="11"/>
        <rFont val="Calibri"/>
        <family val="2"/>
        <charset val="238"/>
        <scheme val="minor"/>
      </rPr>
      <t>; beton kvalitete C 25/30, debeline prereza do 0,3m³/m², (C 25/30; XC3), toleranca: nivelirana na točnost ± 0,5cm/4,0m. Komplet z vsemi potrebnimi dodatnimi deli in materiali.</t>
    </r>
  </si>
  <si>
    <r>
      <t>Nabava, dobava in vgrajevanje armiranega betona za AB medetažne in strešne plošče objekta</t>
    </r>
    <r>
      <rPr>
        <sz val="11"/>
        <rFont val="Calibri"/>
        <family val="2"/>
        <charset val="238"/>
        <scheme val="minor"/>
      </rPr>
      <t>; beton kvalitete C 25/30, debeline prereza 0,20m³/m², (C 25/30; XC3), gladko zaribana, toleranca: nivelirana na točnost ± 0,5cm/4,0m. Na stiku z obstoječo konstrukcijo upoštevati sidranje armature v obstoječo konstrukcijo po navodilih statika. Komplet z vsemi potrebnimi dodatnimi deli in materiali.</t>
    </r>
  </si>
  <si>
    <r>
      <t>Nabava, dobava in vgrajevanje armiranega betona za AB stene objekta</t>
    </r>
    <r>
      <rPr>
        <sz val="11"/>
        <rFont val="Calibri"/>
        <family val="2"/>
        <charset val="238"/>
        <scheme val="minor"/>
      </rPr>
      <t>; beton kvalitete C 30/37, debeline prereza do 0,30m³/m², (C 30/37; XC3), toleranca: nivelirana na točnost ± 0,5cm/4,0m. Na stiku z obstoječo konstrukcijo upoštevati sidranje armature v obstoječo konstrukcijo po navodilih statika. Komplet z vsemi potrebnimi dodatnimi deli in materiali.</t>
    </r>
  </si>
  <si>
    <r>
      <t>Nabava, dobava in vgrajevanje armiranega betona za talno ploščo povezovalnega dela objekta</t>
    </r>
    <r>
      <rPr>
        <sz val="11"/>
        <rFont val="Calibri"/>
        <family val="2"/>
        <charset val="238"/>
        <scheme val="minor"/>
      </rPr>
      <t>; beton kvalitete C30/37 debeline prereza 0,25m³/m², (C 30/37; XC2), gladko zaribana, toleranca: nivelirana na točnost ± 0,5 cm/4,0 m. Predhodna položitev PVC folije, komplet z nabavo in dobavo. Na stiku z obstoječo konstrukcijo upoštevati sidranje armature v obstoječo konstrukcijo po navodilih statika. Komplet z vsemi potrebnimi dodatnimi deli in materiali.</t>
    </r>
  </si>
  <si>
    <r>
      <t>Nabava, dobava in vgrajevanje vidnega armiranega betona za AB stebre</t>
    </r>
    <r>
      <rPr>
        <sz val="11"/>
        <rFont val="Calibri"/>
        <family val="2"/>
        <charset val="238"/>
        <scheme val="minor"/>
      </rPr>
      <t>; vidni beton VB3, kvalitete C 30/37, debeline prereza 0,20m³/m', (C 30/30; XC3), gladko zaribana, toleranca: nivelirana na točnost ± 0,5cm/4,0m. Komplet z vsemi potrebnimi dodatnimi deli in materiali.</t>
    </r>
  </si>
  <si>
    <r>
      <t>Nabava, dobava in vgrajevanje armiranega betona za AB nosilce objekta</t>
    </r>
    <r>
      <rPr>
        <sz val="11"/>
        <rFont val="Calibri"/>
        <family val="2"/>
        <charset val="238"/>
        <scheme val="minor"/>
      </rPr>
      <t>; beton kvalitete C 25/30, debeline prereza do 0,26m³/m', (C 25/30; XC3), toleranca: nivelirana na točnost ± 0,5cm/4,0m. Komplet z vsemi potrebnimi dodatnimi deli in materiali.</t>
    </r>
  </si>
  <si>
    <r>
      <t>Nabava, dobava in vgrajevanje armiranega betona za notranje AB tribune in tribunsko stopnišče</t>
    </r>
    <r>
      <rPr>
        <sz val="11"/>
        <rFont val="Calibri"/>
        <family val="2"/>
        <charset val="238"/>
        <scheme val="minor"/>
      </rPr>
      <t>; beton kvalitete C 25/30, debeline prereza cca 0,55m³/m², (C 25/30; XC2), gladko zaribano, toleranca: nivelirano na točnost ± 0,5cm/4,0m. Komplet z vsemi potrebnimi dodatnimi deli in materiali.</t>
    </r>
  </si>
  <si>
    <r>
      <t>Nabava, dobava, montaža in demontaža opaža čela za temeljno ploščo jaška dvigala</t>
    </r>
    <r>
      <rPr>
        <sz val="11"/>
        <rFont val="Calibri"/>
        <family val="2"/>
        <charset val="238"/>
        <scheme val="minor"/>
      </rPr>
      <t>. Opaž višine 25cm, komplet z opiranjem. Komplet z vsemi potrebnimi dodatnimi deli in materiali.</t>
    </r>
  </si>
  <si>
    <r>
      <t>Nabava, dobava in vgrajevanje armiranega betona za AB pasovne temeljne grede in pasovne temelje</t>
    </r>
    <r>
      <rPr>
        <sz val="11"/>
        <rFont val="Calibri"/>
        <family val="2"/>
        <charset val="238"/>
        <scheme val="minor"/>
      </rPr>
      <t>; beton kvalitete C30/37 debeline prereza do2,80m³/m', (C 30/37; XC2), gladko zaribana, toleranca: nivelirana na točnost ± 0,5 cm/4,0 m. Na stiku z obstoječo konstrukcijo upoštevati sidranje armature v obstoječo konstrukcijo po navodilih statika. Komplet z vsemi potrebnimi dodatnimi deli in materiali.</t>
    </r>
  </si>
  <si>
    <t>m²</t>
  </si>
  <si>
    <r>
      <t>Nabava, dobava, montaža in demontaža opaža za AB pasovne temeljne grede in pasovne temelje.</t>
    </r>
    <r>
      <rPr>
        <sz val="11"/>
        <rFont val="Calibri"/>
        <family val="2"/>
        <charset val="238"/>
        <scheme val="minor"/>
      </rPr>
      <t xml:space="preserve"> Opaž višine do 80cm, komplet z  opiranjem. Komplet z vsemi potrebnimi dodatnimi deli in materiali.</t>
    </r>
  </si>
  <si>
    <r>
      <t>Nabava, dobava, montaža in demontaža opaža čela za temeljno ploščo stranskega dela objekta.</t>
    </r>
    <r>
      <rPr>
        <sz val="11"/>
        <rFont val="Calibri"/>
        <family val="2"/>
        <charset val="238"/>
        <scheme val="minor"/>
      </rPr>
      <t xml:space="preserve"> Opaž višine 30cm, komplet z opiranjem. Komplet z vsemi potrebnimi dodatnimi deli in materiali.</t>
    </r>
  </si>
  <si>
    <r>
      <t>Nabava, dobava, montaža in demontaža opaža za talno ploščo osrednjega dela objekta.</t>
    </r>
    <r>
      <rPr>
        <sz val="11"/>
        <rFont val="Calibri"/>
        <family val="2"/>
        <charset val="238"/>
        <scheme val="minor"/>
      </rPr>
      <t xml:space="preserve"> Opaž višine 20cm, komplet z opiranjem. Komplet z vsemi potrebnimi dodatnimi deli in materiali.</t>
    </r>
  </si>
  <si>
    <r>
      <t>Nabava, dobava, montaža in demontaža opaža za talno ploščo povezovalnega dela objekta.</t>
    </r>
    <r>
      <rPr>
        <sz val="11"/>
        <rFont val="Calibri"/>
        <family val="2"/>
        <charset val="238"/>
        <scheme val="minor"/>
      </rPr>
      <t xml:space="preserve"> Opaž višine 25cm, komplet z opiranjem. Komplet z vsemi potrebnimi dodatnimi deli in materiali.</t>
    </r>
  </si>
  <si>
    <r>
      <t>Nabava, dobava, montaža in demontaža opaža za AB temelj zunanjega stopnišča.</t>
    </r>
    <r>
      <rPr>
        <sz val="11"/>
        <rFont val="Calibri"/>
        <family val="2"/>
        <charset val="238"/>
        <scheme val="minor"/>
      </rPr>
      <t xml:space="preserve"> Opaž višine 80cm, komplet z opiranjem. Komplet z vsemi potrebnimi dodatnimi deli in materiali.</t>
    </r>
  </si>
  <si>
    <r>
      <t>Nabava, dobava, montaža in demontaža opaža za AB stebre.</t>
    </r>
    <r>
      <rPr>
        <sz val="11"/>
        <rFont val="Calibri"/>
        <family val="2"/>
        <charset val="238"/>
        <scheme val="minor"/>
      </rPr>
      <t xml:space="preserve"> Opaž višine do 11,60m, komplet z opiranjem. Komplet z vsemi potrebnimi dodatnimi deli in materiali.</t>
    </r>
  </si>
  <si>
    <r>
      <t>Nabava, dobava, montaža in demontaža opaža za AB stebre.</t>
    </r>
    <r>
      <rPr>
        <sz val="11"/>
        <rFont val="Calibri"/>
        <family val="2"/>
        <charset val="238"/>
        <scheme val="minor"/>
      </rPr>
      <t xml:space="preserve"> Opaž višine do 3,55m, komplet z opiranjem. Komplet z vsemi potrebnimi dodatnimi deli in materiali.</t>
    </r>
  </si>
  <si>
    <r>
      <t>Nabava, dobava, montaža in demontaža opaža za AB stene jaška dvigala pod temeljno ploščo.</t>
    </r>
    <r>
      <rPr>
        <sz val="11"/>
        <rFont val="Calibri"/>
        <family val="2"/>
        <charset val="238"/>
        <scheme val="minor"/>
      </rPr>
      <t xml:space="preserve"> Opaž višine 90cm, komplet z opiranjem. Komplet z vsemi potrebnimi dodatnimi deli in materiali.</t>
    </r>
  </si>
  <si>
    <r>
      <t>Nabava, dobava, montaža in demontaža opaža za AB stene objekta.</t>
    </r>
    <r>
      <rPr>
        <sz val="11"/>
        <rFont val="Calibri"/>
        <family val="2"/>
        <charset val="238"/>
        <scheme val="minor"/>
      </rPr>
      <t xml:space="preserve"> Opaž višine do 12,10m, komplet z opiranjem. Komplet z vsemi potrebnimi dodatnimi deli in materiali.</t>
    </r>
  </si>
  <si>
    <r>
      <t>Nabava, dobava, montaža in demontaža opaža za AB zidove strešne atike.</t>
    </r>
    <r>
      <rPr>
        <sz val="11"/>
        <rFont val="Calibri"/>
        <family val="2"/>
        <charset val="238"/>
        <scheme val="minor"/>
      </rPr>
      <t xml:space="preserve"> Opaž višine do 70cm, komplet z opiranjem. Komplet z vsemi potrebnimi dodatnimi deli in materiali.</t>
    </r>
  </si>
  <si>
    <r>
      <t>Nabava, dobava, montaža in demontaža opaža za AB medetažne in strešne plošče objekta.</t>
    </r>
    <r>
      <rPr>
        <sz val="11"/>
        <rFont val="Calibri"/>
        <family val="2"/>
        <charset val="238"/>
        <scheme val="minor"/>
      </rPr>
      <t xml:space="preserve"> Opaž plošče in čela plošče, višine 20cm, komplet z opiranjem in podpiranjem do višine 13,30m. Komplet z vsemi potrebnimi dodatnimi deli in materiali.</t>
    </r>
  </si>
  <si>
    <r>
      <t>Nabava, dobava, montaža in demontaža opaža za AB nosilce objekta.</t>
    </r>
    <r>
      <rPr>
        <sz val="11"/>
        <rFont val="Calibri"/>
        <family val="2"/>
        <charset val="238"/>
        <scheme val="minor"/>
      </rPr>
      <t xml:space="preserve"> Opaž višine do 70cm, komplet z opiranjem in podpiranjem do višine 4,00m. Komplet z vsemi potrebnimi dodatnimi deli in materiali.</t>
    </r>
  </si>
  <si>
    <t>STREŠNA KONSTRUKCIJA</t>
  </si>
  <si>
    <r>
      <t>Nabava, dobava, montaža in demontaža opaža za notranje troramno AB stopnišče z vmesnimi podesti.</t>
    </r>
    <r>
      <rPr>
        <sz val="11"/>
        <rFont val="Calibri"/>
        <family val="2"/>
        <charset val="238"/>
        <scheme val="minor"/>
      </rPr>
      <t xml:space="preserve"> Opaž višine do 18cm, komplet z opiranjem in podpiranje do višine 4,00m. Komplet z vsemi potrebnimi dodatnimi deli in materiali.</t>
    </r>
  </si>
  <si>
    <r>
      <t>Nabava, dobava in vgrajevanje armiranega betona za notranje troramno AB stopnišče z vmesnimi podesti</t>
    </r>
    <r>
      <rPr>
        <sz val="11"/>
        <rFont val="Calibri"/>
        <family val="2"/>
        <charset val="238"/>
        <scheme val="minor"/>
      </rPr>
      <t>; beton kvalitete C 25/30, debeline prereza do 0,38m³/m², (C 25/30; XC2), gladko zaribano, toleranca: nivelirano na točnost ± 0,5cm/4,0m. Komplet z vsemi potrebnimi dodatnimi deli in materiali.</t>
    </r>
  </si>
  <si>
    <r>
      <t>Nabava, dobava in vgrajevanje armiranega betona za notranje enoramno AB stopnišče</t>
    </r>
    <r>
      <rPr>
        <sz val="11"/>
        <rFont val="Calibri"/>
        <family val="2"/>
        <charset val="238"/>
        <scheme val="minor"/>
      </rPr>
      <t>; beton kvalitete C 25/30, debeline prereza do 0,34m³/m², (C 25/30; XC2), gladko zaribano, toleranca: nivelirano na točnost ± 0,5cm/4,0m. Komplet z vsemi potrebnimi dodatnimi deli in materiali.</t>
    </r>
  </si>
  <si>
    <r>
      <t>Nabava, dobava, montaža in demontaža opaža za notranje enoramno AB stopnišče.</t>
    </r>
    <r>
      <rPr>
        <sz val="11"/>
        <rFont val="Calibri"/>
        <family val="2"/>
        <charset val="238"/>
        <scheme val="minor"/>
      </rPr>
      <t>Opaža višine do 1,75m, komplet z opiranjem in podpiranjem. Komplet z vsemi potrebnimi dodatnimi deli in materiali.</t>
    </r>
  </si>
  <si>
    <r>
      <t>Nabava, dobava, montaža in demontaža opaža za notranje AB tribune in tribunsko stopnišče.</t>
    </r>
    <r>
      <rPr>
        <sz val="11"/>
        <rFont val="Calibri"/>
        <family val="2"/>
        <charset val="238"/>
        <scheme val="minor"/>
      </rPr>
      <t xml:space="preserve"> Opaž višine do 55cm, komplet z opiranjem in podpiranjem do višine 4,00m. Komplet z vsemi potrebnimi dodatnimi deli in materiali.</t>
    </r>
  </si>
  <si>
    <r>
      <rPr>
        <b/>
        <sz val="11"/>
        <rFont val="Calibri"/>
        <family val="2"/>
        <charset val="238"/>
        <scheme val="minor"/>
      </rPr>
      <t>Nabava, dobava, izdelava elementov lesene strešne konstrukcije</t>
    </r>
    <r>
      <rPr>
        <sz val="11"/>
        <rFont val="Calibri"/>
        <family val="2"/>
        <charset val="238"/>
        <scheme val="minor"/>
      </rPr>
      <t xml:space="preserve"> in montaža na delu objekta; lesena nosilna strešna konstrukcija dela objekta iz lesenih lepljenih nosilcev. Les zaščiten proti lesnim škodljivcem in trohnenju. Kvaliteta lesa in pritrjevanje konstrukcije po načrtu gradbenih konstrukcij. V ceni je potrebno upoštevati vse vezen in pritrdilen material kot tudi elemente za sidranje v nosilno konstrukcijo.
Elementi so vidni, finalno obdelani in površinsko pleskani. Komplet z vsemi potrebnimi dodatnimi deli in materiali.</t>
    </r>
  </si>
  <si>
    <t>Primarni lesen lepljen nosilec dimenzije 28/235cm, dolžine 30,50m</t>
  </si>
  <si>
    <t>Sekundarni lesen lepljen nosilec dimenzije 20/50cm, dolžine 6,16m</t>
  </si>
  <si>
    <t>Sekundarni lesen lepljen nosilec dimenzije 20/50cm, dolžine 6,02m</t>
  </si>
  <si>
    <t>Lesen lepljen nosilec (robnik) dimenzije 15/25cm, dolžine 2,85m</t>
  </si>
  <si>
    <t>Lesen lepljen nosilec (robnik) dimenzije 15/25cm, dolžine 3,80m</t>
  </si>
  <si>
    <t>Lesen lepljen nosilec (robnik) dimenzije 15/25cm, dolžine 6,01m</t>
  </si>
  <si>
    <t>Lesen lepljen nosilec (robnik) dimenzije 15/25cm, dolžine 6,02m</t>
  </si>
  <si>
    <t>RAZNO</t>
  </si>
  <si>
    <r>
      <rPr>
        <b/>
        <sz val="11"/>
        <rFont val="Calibri"/>
        <family val="2"/>
        <charset val="238"/>
        <scheme val="minor"/>
      </rPr>
      <t xml:space="preserve">Nabava, dobava, montaža in demontaža opaža odprtin v AB konstrukcijah </t>
    </r>
    <r>
      <rPr>
        <sz val="11"/>
        <rFont val="Calibri"/>
        <family val="2"/>
        <charset val="238"/>
        <scheme val="minor"/>
      </rPr>
      <t>za podometni razvod posameznih inštalacij. Opaž za odprtine vgrajen v opažu AB konstrukcij. Komplet z vsemi potrebnimi dodatnimi deli in materiali.</t>
    </r>
  </si>
  <si>
    <t>ODPRTINE OKROGLEGA PREREZA</t>
  </si>
  <si>
    <t>ø125, dolžine 245cm</t>
  </si>
  <si>
    <t>ø150, dolžine 30cm</t>
  </si>
  <si>
    <t>ø225, dolžine 30cm</t>
  </si>
  <si>
    <t>ø260, dolžine 30cm</t>
  </si>
  <si>
    <t>ø300, dolžine 30cm</t>
  </si>
  <si>
    <t>ø350, dolžine 30cm</t>
  </si>
  <si>
    <t>ODPRTINE KVADRATNEGA PREREZA</t>
  </si>
  <si>
    <r>
      <rPr>
        <b/>
        <sz val="11"/>
        <rFont val="Calibri"/>
        <family val="2"/>
        <charset val="238"/>
        <scheme val="minor"/>
      </rP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</si>
  <si>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ø125, dolžine 350cm</t>
  </si>
  <si>
    <t>ø150, dolžine 25cm</t>
  </si>
  <si>
    <t>ø200, dolžine 30cm</t>
  </si>
  <si>
    <t>ø125, dolžine 60cm</t>
  </si>
  <si>
    <t>Izdelava opaža iz desk ali plohov za odprtine in prehode posameznih instalacij in opremo v AB stenah debeline do 30cm: izdelava posameznih prebojev skozi različne armirano betonske konstrukcije z lesenimi plohi ali deskami (100 %-na poraba lesa do 35 %).</t>
  </si>
  <si>
    <t>Utori prereza do 6/6 cm ali enakovrednega prereza</t>
  </si>
  <si>
    <t>Utori prereza do 6/10 cm ali enakovrednega prereza</t>
  </si>
  <si>
    <t>Utori prereza do 10/10 cm ali enakovrednega prereza</t>
  </si>
  <si>
    <t>Utor 30/80cm globine 20cm</t>
  </si>
  <si>
    <t>Utor 35/175cm globine 20cm</t>
  </si>
  <si>
    <t>Utor 35/236cm globine 20cm</t>
  </si>
  <si>
    <t>Utor 94/76cm globine 15cm</t>
  </si>
  <si>
    <t>Utor 104/84cm globine 25cm</t>
  </si>
  <si>
    <t>Utor 110/90cm globine 25cm</t>
  </si>
  <si>
    <t>Utor 130/76cm globine 15cm</t>
  </si>
  <si>
    <r>
      <rPr>
        <b/>
        <sz val="11"/>
        <rFont val="Calibri"/>
        <family val="2"/>
        <charset val="238"/>
        <scheme val="minor"/>
      </rPr>
      <t xml:space="preserve">Izdelava opažev za manjše konstrukcije s 100,00 % porabo lesa </t>
    </r>
    <r>
      <rPr>
        <sz val="11"/>
        <rFont val="Calibri"/>
        <family val="2"/>
        <charset val="238"/>
        <scheme val="minor"/>
      </rPr>
      <t>- izgubljeni opaži, ki se po opaževanju popolnoma uničijo do neuporabnosti ali pa posamezni izgubljeni opaži. Komplet z vsemi potrebnimi dodatnimi deli in materiali.</t>
    </r>
  </si>
  <si>
    <t>Plošče s stopničastimi preklopi, prosto položene na podlago kot npr. Fibran XPS ali enakovredno, debeline 10cm. Kompletno z vsemi preklopi, delom in materialom.</t>
  </si>
  <si>
    <t>Plošče s stopničastimi preklopi npr. Fibran XPS ali enakovredno, debeline 10cm. Kompletno z vsemi preklopi, delom in materialom.</t>
  </si>
  <si>
    <r>
      <rPr>
        <b/>
        <sz val="11"/>
        <rFont val="Calibri"/>
        <family val="2"/>
        <charset val="238"/>
        <scheme val="minor"/>
      </rPr>
      <t>Nabava, dobava in polaganje toplotne izolacije pod temeljno in talno ploščo objekta</t>
    </r>
    <r>
      <rPr>
        <sz val="11"/>
        <rFont val="Calibri"/>
        <family val="2"/>
        <charset val="238"/>
        <scheme val="minor"/>
      </rPr>
      <t xml:space="preserve">; polaganje na predpripravljeno utrjeno podlago. Toplotna izolacija iz ekstrudiranega polistirena (SIST EN 13164) (ג= max. 0,035-0,036 W/m2K, σ = 500kN/m2, specifične gostote min 35kg/m2). </t>
    </r>
  </si>
  <si>
    <r>
      <rPr>
        <b/>
        <sz val="11"/>
        <rFont val="Calibri"/>
        <family val="2"/>
        <charset val="238"/>
        <scheme val="minor"/>
      </rPr>
      <t>Nabava, dobava in polaganje toplotne izolacije oboda AB temeljev in objekta - zaščita hidroizlacije</t>
    </r>
    <r>
      <rPr>
        <sz val="11"/>
        <rFont val="Calibri"/>
        <family val="2"/>
        <charset val="238"/>
        <scheme val="minor"/>
      </rPr>
      <t xml:space="preserve">. Toplotna izolacija iz ekstrudiranega polistirena (SIST EN 13164) (ג= max. 0,036 W/m2K, σ = 500kN/m2, specifične gostote min 35kg/m2). </t>
    </r>
  </si>
  <si>
    <t>Plošče s stopničastimi preklopi npr. Fibran XPS ali enakovredno. Kompletno z vsemi preklopi, delom in materialom.</t>
  </si>
  <si>
    <t xml:space="preserve"> - debeline 15cm</t>
  </si>
  <si>
    <t xml:space="preserve"> - debeline 10cm</t>
  </si>
  <si>
    <t xml:space="preserve"> - debeline 24cm</t>
  </si>
  <si>
    <r>
      <rPr>
        <b/>
        <sz val="11"/>
        <rFont val="Calibri"/>
        <family val="2"/>
        <charset val="238"/>
        <scheme val="minor"/>
      </rPr>
      <t>Nabava, dobava in izdelava horizontalne hidroizolacije</t>
    </r>
    <r>
      <rPr>
        <sz val="11"/>
        <rFont val="Calibri"/>
        <family val="2"/>
        <charset val="238"/>
        <scheme val="minor"/>
      </rPr>
      <t xml:space="preserve"> preko temeljne in talne plošče ter temeljev objekta v sestavi:
 - 1 x hladni bitumenski premaz kot npr. Ibitol ali enakovreno (poraba 0,3 l/m2, sušenje premaza 24 ur) in 2x bitumenski trak poljubnega proizvajalca (v skladu s SIST EN 13969 in SIST 1031, po standardu UEAtc EN 13707) s potrebnimi vertikalnimi zavihki.</t>
    </r>
  </si>
  <si>
    <t>Hidroizolacijski trak položen po navodilih proizvajalca. Pazljivo polaganje pri krpanju obstoječe hidroizolacije, potrebno zagotoviti ustrezne preklope.</t>
  </si>
  <si>
    <r>
      <rPr>
        <b/>
        <sz val="11"/>
        <rFont val="Calibri"/>
        <family val="2"/>
        <charset val="238"/>
        <scheme val="minor"/>
      </rPr>
      <t>Nabava, dobava in izdelava vertikalne hidroizolacije zunanjega oboda temeljev in vkopanih zidov</t>
    </r>
    <r>
      <rPr>
        <sz val="11"/>
        <rFont val="Calibri"/>
        <family val="2"/>
        <charset val="238"/>
        <scheme val="minor"/>
      </rPr>
      <t>; predhodna izravnava podlage s cementno malto in izdelava hidroizolacije. Izdelava hidroizolacije v sestavi:</t>
    </r>
  </si>
  <si>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 Komplet z vsemi potrebnimi dodatnimi deli in materiali.</t>
  </si>
  <si>
    <r>
      <rPr>
        <b/>
        <sz val="11"/>
        <rFont val="Calibri"/>
        <family val="2"/>
        <charset val="238"/>
        <scheme val="minor"/>
      </rPr>
      <t>Nabava, dobava in izdelava hidroizolacijskega premaza v jašku dvigala</t>
    </r>
    <r>
      <rPr>
        <sz val="11"/>
        <rFont val="Calibri"/>
        <family val="2"/>
        <charset val="238"/>
        <scheme val="minor"/>
      </rPr>
      <t>; premaz AB zidov do višine 350cm in tlaka z dvokomponentno z vlakni ojačano malto na osnovi cementa, modificiranega s posebnimi na alkalnost odpornimi polimeri, izbranim finim agregatom in vezivi za vodotesnost. Vodotesni pramaz kot npr. SIkalastic-152 ali enakovredno v skladu s standardom EN 1504-9.</t>
    </r>
  </si>
  <si>
    <r>
      <rPr>
        <b/>
        <sz val="11"/>
        <rFont val="Calibri"/>
        <family val="2"/>
        <charset val="238"/>
        <scheme val="minor"/>
      </rPr>
      <t>Nabava, dobava in polaganje zaščite izolacije z gumbasto čepasto folijo;</t>
    </r>
    <r>
      <rPr>
        <sz val="11"/>
        <rFont val="Calibri"/>
        <family val="2"/>
        <charset val="238"/>
        <scheme val="minor"/>
      </rPr>
      <t xml:space="preserve"> izdelano v skladu  s standardom EN  13967, teže 650g/m2, proizvajalca (npr.: Tefond plus ali tehnično enakovredno). Folija v rolah različnih širin so položene po navodilu proizvajalca s predpisanimi preklopi. Zaščita se položi po V-TI do kote terena + 10,00 cm. Komplet z vsemi potrebnimi dodatnimi deli in materiali.</t>
    </r>
  </si>
  <si>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</si>
  <si>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</si>
  <si>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r>
      <rPr>
        <b/>
        <sz val="11"/>
        <rFont val="Calibri"/>
        <family val="2"/>
        <charset val="238"/>
        <scheme val="minor"/>
      </rPr>
      <t>Nabava, dobava in izdelava hidroizolacije pod oblogo iz keramike v "mokrih" prostorih</t>
    </r>
    <r>
      <rPr>
        <sz val="11"/>
        <rFont val="Calibri"/>
        <family val="2"/>
        <charset val="238"/>
        <scheme val="minor"/>
      </rPr>
      <t xml:space="preserve"> (sanitarni prostori in vetrolovi); hidroizolacija iz dvokomponentne visoko elastične cementno vezane, vodotesne,</t>
    </r>
  </si>
  <si>
    <t>ZIDOVI</t>
  </si>
  <si>
    <t>(ZP 15;  REI 180; dim: 62,5/15/20 cm; λ=0,111 W/mK), zidanih s pripadajočo lepilno malto z vsemi pomožnimi deli, odri, rezanjem in transporti ter napravo lepilne mase. Komplet z vsemi potrebnimi dodatnimi deli in materiali.</t>
  </si>
  <si>
    <t>(P 5;  EI 30; dim: 62,5/5/20 cm; λ=0,111 W/mK), zidanih s pripadajočo lepilno malto z vsemi pomožnimi deli, odri, rezanjem in transporti ter napravo lepilne mase. Komplet z vsemi potrebnimi dodatnimi deli in materiali.</t>
  </si>
  <si>
    <r>
      <t xml:space="preserve">Nabava, dobava in obzidava inštalacij </t>
    </r>
    <r>
      <rPr>
        <sz val="11"/>
        <rFont val="Calibri"/>
        <family val="2"/>
        <charset val="238"/>
        <scheme val="minor"/>
      </rPr>
      <t>(obzidava wc podometnega splahovalnika) s porobetonskimi stenskimi ploščami</t>
    </r>
    <r>
      <rPr>
        <b/>
        <sz val="11"/>
        <rFont val="Calibri"/>
        <family val="2"/>
        <charset val="238"/>
        <scheme val="minor"/>
      </rPr>
      <t xml:space="preserve"> debeline 5cm,</t>
    </r>
  </si>
  <si>
    <r>
      <rPr>
        <b/>
        <sz val="11"/>
        <rFont val="Calibri"/>
        <family val="2"/>
        <charset val="238"/>
        <scheme val="minor"/>
      </rPr>
      <t xml:space="preserve">Nabava, dobava in zidanje predelnih sten in pozidava inštalacijskih ravnin </t>
    </r>
    <r>
      <rPr>
        <sz val="11"/>
        <rFont val="Calibri"/>
        <family val="2"/>
        <charset val="238"/>
        <scheme val="minor"/>
      </rPr>
      <t>s porobetonskimi zidnimi ploščami</t>
    </r>
    <r>
      <rPr>
        <b/>
        <sz val="11"/>
        <rFont val="Calibri"/>
        <family val="2"/>
        <charset val="238"/>
        <scheme val="minor"/>
      </rPr>
      <t xml:space="preserve"> debeline 15cm</t>
    </r>
    <r>
      <rPr>
        <sz val="11"/>
        <rFont val="Calibri"/>
        <family val="2"/>
        <charset val="238"/>
        <scheme val="minor"/>
      </rPr>
      <t>,</t>
    </r>
  </si>
  <si>
    <r>
      <rPr>
        <b/>
        <sz val="11"/>
        <rFont val="Calibri"/>
        <family val="2"/>
        <charset val="238"/>
        <scheme val="minor"/>
      </rPr>
      <t xml:space="preserve">Nabava, dobava in zidanje predelnih sten </t>
    </r>
    <r>
      <rPr>
        <sz val="11"/>
        <rFont val="Calibri"/>
        <family val="2"/>
        <charset val="238"/>
        <scheme val="minor"/>
      </rPr>
      <t>s porobetonskimi zidnim blokom</t>
    </r>
    <r>
      <rPr>
        <b/>
        <sz val="11"/>
        <rFont val="Calibri"/>
        <family val="2"/>
        <charset val="238"/>
        <scheme val="minor"/>
      </rPr>
      <t xml:space="preserve"> debeline 30cm</t>
    </r>
    <r>
      <rPr>
        <sz val="11"/>
        <rFont val="Calibri"/>
        <family val="2"/>
        <charset val="238"/>
        <scheme val="minor"/>
      </rPr>
      <t>,</t>
    </r>
  </si>
  <si>
    <t>(ZB 30;  REI 180; dim: 62,5/30/20 cm; λ=0,099 W/mK), zidanih s pripadajočo lepilno malto z vsemi pomožnimi deli, odri, rezanjem in transporti ter napravo lepilne mase. Komplet z vsemi potrebnimi dodatnimi deli in materiali.</t>
  </si>
  <si>
    <t>PREKLADE</t>
  </si>
  <si>
    <r>
      <rPr>
        <b/>
        <sz val="11"/>
        <rFont val="Calibri"/>
        <family val="2"/>
        <charset val="238"/>
        <scheme val="minor"/>
      </rPr>
      <t>Nabava, dobava in vgradnja preklad v zidanih zidovih</t>
    </r>
    <r>
      <rPr>
        <sz val="11"/>
        <rFont val="Calibri"/>
        <family val="2"/>
        <charset val="238"/>
        <scheme val="minor"/>
      </rPr>
      <t xml:space="preserve">; preklade iz porobetona, </t>
    </r>
    <r>
      <rPr>
        <b/>
        <sz val="11"/>
        <rFont val="Calibri"/>
        <family val="2"/>
        <charset val="238"/>
        <scheme val="minor"/>
      </rPr>
      <t xml:space="preserve">širine 15cm </t>
    </r>
    <r>
      <rPr>
        <sz val="11"/>
        <rFont val="Calibri"/>
        <family val="2"/>
        <charset val="238"/>
        <scheme val="minor"/>
      </rPr>
      <t>(NEP 15), zidano s pripadajočo lepilno malto z vsemi pomožnimi deli, odri, rezanjem in transporti ter napravo lepilne mase.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</si>
  <si>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xml:space="preserve">; opečno/betonske preklade, </t>
    </r>
    <r>
      <rPr>
        <b/>
        <sz val="11"/>
        <rFont val="Calibri"/>
        <family val="2"/>
        <charset val="238"/>
        <scheme val="minor"/>
      </rPr>
      <t>širine 140mm</t>
    </r>
    <r>
      <rPr>
        <sz val="11"/>
        <rFont val="Calibri"/>
        <family val="2"/>
        <charset val="238"/>
        <scheme val="minor"/>
      </rPr>
      <t xml:space="preserve"> za predelni zid debeline 15cm kot npr. Goriške opekarne ali enakovredno. Komplet z vsemi potrebnimi dodatnimi deli in materiali.</t>
    </r>
  </si>
  <si>
    <t xml:space="preserve"> - dolžine 175cm</t>
  </si>
  <si>
    <t xml:space="preserve"> - dolžine 255cm</t>
  </si>
  <si>
    <t>KLJUČAVNIČARSKA DELA</t>
  </si>
  <si>
    <r>
      <rPr>
        <b/>
        <sz val="11"/>
        <rFont val="Calibri"/>
        <family val="2"/>
        <charset val="238"/>
        <scheme val="minor"/>
      </rPr>
      <t>Nabava, dobava, izdelava in montaža jeklenih "okvirjev" za premostitev okenskih odprtin v predelnih stenah</t>
    </r>
    <r>
      <rPr>
        <sz val="11"/>
        <rFont val="Calibri"/>
        <family val="2"/>
        <charset val="238"/>
        <scheme val="minor"/>
      </rPr>
      <t>. Jeklena konstrukcija iz jeklenih I profilov - steber in 2x horizontala. Konstrukcija varjena in vijačena, preko sidernih ploščic pritrjena v nosilno AB konstrukcijo (steber, steno in ploščo). Izvajalec mora pripraviti delavniški načrt katerega mora potrditi nadzornik in statik. Jeklena konstrukcija po detajlu z vso potrebno zaščito (barve, premazi) po navodilih statika. Komplet z vsemi potrebnimi dodatnimi deli in materiali.</t>
    </r>
  </si>
  <si>
    <t>OMETI</t>
  </si>
  <si>
    <t>V ceni potrebno upoštevati vgradnjo armaturne steklene mrežice na stikih različnih materialov. Komplet z vsemi potrebnimi dodatnimi deli in materiali.</t>
  </si>
  <si>
    <r>
      <rPr>
        <b/>
        <sz val="11"/>
        <rFont val="Calibri"/>
        <family val="2"/>
        <charset val="238"/>
        <scheme val="minor"/>
      </rPr>
      <t>Nabava, dobava in izdelava notranjega apneno-cementnega strojnega ometa</t>
    </r>
    <r>
      <rPr>
        <sz val="11"/>
        <rFont val="Calibri"/>
        <family val="2"/>
        <charset val="238"/>
        <scheme val="minor"/>
      </rPr>
      <t xml:space="preserve"> na zidanih in betonskih površinah v debelini cca 1,5cm. Izdelava strojnega ometa s predhodnim potrebnim obrizgom oz premazom za izboljšanje oprijema ometa. Izdelava ometa in prednamaza po navodilih proizvajalca za boljši oprijem (emulzija). </t>
    </r>
  </si>
  <si>
    <t>ESTRIHI</t>
  </si>
  <si>
    <t xml:space="preserve"> - PE folija 0,15mm, položena s preklopi op navodilih proizvajalca min 20cm
 - sistemska plošča - talno gretje (zajeto v popisu strojnih inštalacij) v debelini 3,50cm</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</si>
  <si>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</si>
  <si>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armiran cementni estrih, debeline 6,60cm, CT-C20-FS z dodatkom mikroarmature iz PP vlaken kot npr. Fibrins F120 ali enakovredno v količini 0,95kg/m3, ob steni robni trak iz kamene volne, debeline 12mm kot npr. Knauf Insulation DL ali enakovredno.</t>
  </si>
  <si>
    <t xml:space="preserve"> - armiran cementni estrih, debeline 6,50cm, CT-C20-FS z dodatkom mikroarmature iz PP vlaken kot npr. Fibrins F120 ali enakovredno v količini 0,95kg/m3, ob steni robni trak iz kamene volne, debeline 12mm kot npr. Knauf Insulation DL ali enakovredno.</t>
  </si>
  <si>
    <t xml:space="preserve"> - armiran cementni estrih, debeline 6cm, CT-C20-FS z dodatkom mikroarmature iz PP vlaken kot npr. Fibrins F120 ali enakovredno v količini 0,95kg/m3, ob steni robni trak iz kamene volne, debeline 12mm kot npr. Knauf Insulation DL ali enakovredno.</t>
  </si>
  <si>
    <t xml:space="preserve"> - toplotno izolacijske talne plošče iz kamene volne v dveh slojih v skupni debelini 12cm (plošče križno položene), ʎD=0,036W/mK SIST EN 12667, odziv na ogenj razreda A1 SIST EN 13501-1, stisljivosti CP3 ≤3mm SIST EN 12341 (kot npr. Knauf Insulation ali enakovredno)</t>
  </si>
  <si>
    <t xml:space="preserve"> - PE folija 0,15mm, položena s preklopi po navodilih proizvajalca min 20cm
 - sistemska plošča - talno gretje (zajeto v popisu strojnih inštalacij) v debelini 3,50cm</t>
  </si>
  <si>
    <t xml:space="preserve"> - armiran cementni estrih, debeline 7cm, CT-C20-FS z dodatkom mikroarmature iz PP vlaken kot npr. Fibrins F120 ali enakovredno v količini 0,95kg/m3, ob steni robni trak iz kamene volne, debeline 12mm kot npr. Knauf Insulation DL ali enakovredno.</t>
  </si>
  <si>
    <t xml:space="preserve"> - toplotno izolacijske talne plošče iz kamene volne v dveh slojih v skupni debelini 9cm (plošče križno položene), ʎD=0,036W/mK SIST EN 12667, odziv na ogenj razreda A1 SIST EN 13501-1, stisljivosti CP3 ≤3mm SIST EN 12341 (kot npr. Knauf Insulation ali enakovredno)</t>
  </si>
  <si>
    <t xml:space="preserve"> - toplotno izolacijske talne plošče iz kamene volne debeline 3cm, ʎD=0,036W/mK SIST EN 12667, odziv na ogenj razreda A1 SIST EN 13501-1, stisljivosti CP3 ≤3mm SIST EN 12341 (kot npr. Knauf Insulation ali enakovredno)</t>
  </si>
  <si>
    <r>
      <rPr>
        <b/>
        <sz val="11"/>
        <rFont val="Calibri"/>
        <family val="2"/>
        <charset val="238"/>
        <scheme val="minor"/>
      </rPr>
      <t>Nabava, dobava in izdelava plavajočega armirano cementnega estriha</t>
    </r>
    <r>
      <rPr>
        <sz val="11"/>
        <rFont val="Calibri"/>
        <family val="2"/>
        <charset val="238"/>
        <scheme val="minor"/>
      </rPr>
      <t xml:space="preserve"> (epoksi premaz),</t>
    </r>
    <r>
      <rPr>
        <b/>
        <sz val="11"/>
        <rFont val="Calibri"/>
        <family val="2"/>
        <charset val="238"/>
        <scheme val="minor"/>
      </rPr>
      <t xml:space="preserve"> debeline 12+7cm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</si>
  <si>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(granitogres, kermaika), </t>
    </r>
    <r>
      <rPr>
        <b/>
        <sz val="11"/>
        <rFont val="Calibri"/>
        <family val="2"/>
        <charset val="238"/>
        <scheme val="minor"/>
      </rPr>
      <t>debeline 9+3,5+6cm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</si>
  <si>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(PVC talna obloga), </t>
    </r>
    <r>
      <rPr>
        <b/>
        <sz val="11"/>
        <rFont val="Calibri"/>
        <family val="2"/>
        <charset val="238"/>
        <scheme val="minor"/>
      </rPr>
      <t>debeline 9+3,5+6,5cm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</si>
  <si>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(športni pod), </t>
    </r>
    <r>
      <rPr>
        <b/>
        <sz val="11"/>
        <rFont val="Calibri"/>
        <family val="2"/>
        <charset val="238"/>
        <scheme val="minor"/>
      </rPr>
      <t>debeline 3+3,5+6,6cm</t>
    </r>
    <r>
      <rPr>
        <sz val="11"/>
        <rFont val="Calibri"/>
        <family val="2"/>
        <charset val="238"/>
        <scheme val="minor"/>
      </rPr>
      <t xml:space="preserve"> v sestavi:</t>
    </r>
  </si>
  <si>
    <t>PREBOJI IN UTORI</t>
  </si>
  <si>
    <t xml:space="preserve"> - Velikosti do 0,10m²</t>
  </si>
  <si>
    <t xml:space="preserve"> - Velikosti od 0,10m² do 0,25m²</t>
  </si>
  <si>
    <r>
      <rPr>
        <b/>
        <sz val="11"/>
        <rFont val="Calibri"/>
        <family val="2"/>
        <charset val="238"/>
        <scheme val="minor"/>
      </rPr>
      <t>Izdelava utorov v AB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</si>
  <si>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Izdelava in obdelava prebojev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</si>
  <si>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t xml:space="preserve"> - rege preseka do 5/5cm ali enakovrednega preseka</t>
  </si>
  <si>
    <t xml:space="preserve"> - rege preseka do 10/10cm ali enakovrednega preseka</t>
  </si>
  <si>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</si>
  <si>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t xml:space="preserve"> - rege preseka do 20/10cm ali enakovrednega preseka</t>
  </si>
  <si>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 (ocena; obračun po dejansko izvedenih delih)</t>
    </r>
  </si>
  <si>
    <t>RAZNA ZIDARSKA DELA</t>
  </si>
  <si>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</si>
  <si>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</si>
  <si>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xml:space="preserve">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</si>
  <si>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Gradbena pomoč NK,PK delavca;</t>
    </r>
    <r>
      <rPr>
        <sz val="11"/>
        <rFont val="Calibri"/>
        <family val="2"/>
        <charset val="238"/>
        <scheme val="minor"/>
      </rPr>
      <t xml:space="preserve"> obračunajo  se po dejansko porabljenem času po oenah iz pogodbenega cenika na podlagi potrjenih količin s strani nadzorne službe iz gradbenega dnevnika. Komplet z vsemi ptorebnimi dodatnimi deli in materiali. 
(ocena; obračun po dejaskih količinah)</t>
    </r>
  </si>
  <si>
    <r>
      <rPr>
        <b/>
        <sz val="11"/>
        <rFont val="Calibri"/>
        <family val="2"/>
        <charset val="238"/>
        <scheme val="minor"/>
      </rPr>
      <t>Gradbena pomoč KV delavca;</t>
    </r>
    <r>
      <rPr>
        <sz val="11"/>
        <rFont val="Calibri"/>
        <family val="2"/>
        <charset val="238"/>
        <scheme val="minor"/>
      </rPr>
      <t xml:space="preserve"> obračunajo se po dejansko porabljenem času po cenah iz pogodbenega cenika na podlagi potrjenih količin s strani nadzorne službe iz gradbenega dnevnika. Komplet z vsemi potrebnimi dodatnimi deli in materiali.
(ocena; obračun po dejanskih količinah)</t>
    </r>
  </si>
  <si>
    <t>ur</t>
  </si>
  <si>
    <r>
      <rPr>
        <b/>
        <sz val="11"/>
        <rFont val="Calibri"/>
        <family val="2"/>
        <charset val="238"/>
        <scheme val="minor"/>
      </rPr>
      <t>Gradbena pomoč VKV delavca;</t>
    </r>
    <r>
      <rPr>
        <sz val="11"/>
        <rFont val="Calibri"/>
        <family val="2"/>
        <charset val="238"/>
        <scheme val="minor"/>
      </rPr>
      <t xml:space="preserve"> obračunajo  se po dejansko porabljenem času po cenah iz pogodbenega cenika na podlagi potrjenih količin s strani nadzorne službe iz gradbenega dnevnika. Komplet z vsemi potrebnimi dodatnimi deli in materiali.
(ocena; obračun po dejanskih količinah)</t>
    </r>
  </si>
  <si>
    <r>
      <rPr>
        <b/>
        <sz val="11"/>
        <rFont val="Calibri"/>
        <family val="2"/>
        <charset val="238"/>
        <scheme val="minor"/>
      </rPr>
      <t>Razna manjša nepredvidena in režijska dela</t>
    </r>
    <r>
      <rPr>
        <sz val="11"/>
        <rFont val="Calibri"/>
        <family val="2"/>
        <charset val="238"/>
        <scheme val="minor"/>
      </rPr>
      <t>, ki se pojavijo v času gradnje in se obračunajo po dejanskih stroških: po dejansko porabljenem času delavcev in mehanizacije ter materialu po cenah iz pogodbenega cenika na podlagi potrjenih količin s strani nadzorne službe iz gradbenega dnevnika. Ocena: 3,00 % vrednosti zidarskih del.</t>
    </r>
  </si>
  <si>
    <t>%</t>
  </si>
  <si>
    <t>Opomba: obračun do globine 1,00m - vertikalno, nad 1,00m v naklonu max 3:4, odvisno od sestave zemljine. Komplet z vsemi potrebnimi dodatnimi deli in materiali.</t>
  </si>
  <si>
    <r>
      <rPr>
        <b/>
        <sz val="11"/>
        <rFont val="Calibri"/>
        <family val="2"/>
        <charset val="238"/>
        <scheme val="minor"/>
      </rPr>
      <t xml:space="preserve">Odvoz izkopanega materiala </t>
    </r>
    <r>
      <rPr>
        <sz val="11"/>
        <rFont val="Calibri"/>
        <family val="2"/>
        <charset val="238"/>
        <scheme val="minor"/>
      </rPr>
      <t>v stalno deponijo izvajalca z zvračanjem in grobim planiranjem v deponiji s plačilom vseh potrebnih taks in pristojbin. Komplet z vsemi ptorebnimi dodatnimi deli in materiali.</t>
    </r>
  </si>
  <si>
    <r>
      <rPr>
        <b/>
        <sz val="11"/>
        <rFont val="Calibri"/>
        <family val="2"/>
        <charset val="238"/>
        <scheme val="minor"/>
      </rPr>
      <t xml:space="preserve">Ročni zasip jarkov z izkopanim materialom </t>
    </r>
    <r>
      <rPr>
        <sz val="11"/>
        <rFont val="Calibri"/>
        <family val="2"/>
        <charset val="238"/>
        <scheme val="minor"/>
      </rPr>
      <t>z</t>
    </r>
    <r>
      <rPr>
        <b/>
        <sz val="11"/>
        <rFont val="Calibri"/>
        <family val="2"/>
        <charset val="238"/>
        <scheme val="minor"/>
      </rPr>
      <t xml:space="preserve"> </t>
    </r>
    <r>
      <rPr>
        <sz val="11"/>
        <rFont val="Calibri"/>
        <family val="2"/>
        <charset val="238"/>
        <scheme val="minor"/>
      </rPr>
      <t>utrjevanjem v plasteh v debelini cca 20cm. Komplet z vsemi ptorebnimi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</si>
  <si>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</si>
  <si>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</si>
  <si>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</si>
  <si>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</si>
  <si>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Doplačilo za izkop v terenu V.ktg.</t>
    </r>
    <r>
      <rPr>
        <sz val="11"/>
        <rFont val="Calibri"/>
        <family val="2"/>
        <charset val="238"/>
        <scheme val="minor"/>
      </rPr>
      <t>; doplačilo k kombiniranem izkopu jarkov in kanalov zaradi izkopa v zemljini IV.ktg.. Upošteva se samo doplačilo k osnovni postavki. Komplet z vsemi potrebnimi dodatnimi deli in materiali.</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</si>
  <si>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III./IV.ktg., kanal širine do 1,00m in globine do 2,00m z odmetom na rob izkopa ali iznos iz objekta in nakladanje na kamion, upoštevan izkop za vse cevi, jaške in priključke. </t>
    </r>
  </si>
  <si>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</si>
  <si>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t>FEKALNA KANALIZACIJA</t>
  </si>
  <si>
    <t xml:space="preserve">Nabava, dobava in polaganje horizontalnih kanalizacijskih cevi - UK - PVC SN-4 in UK - PVC SN-8, po standardu EN-1401-1 (poljubnega proizvajalca) z vsemi vtičnimi objemkami, U-tesnili, koleni in </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</si>
  <si>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</si>
  <si>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</si>
  <si>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</si>
  <si>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DN110 - Ø110 mm, poraba betona 0,07 m3/m1:  (SN-4)</t>
  </si>
  <si>
    <t>Cev DN160 - Ø125 mm, poraba betona 0,08 m3/m1: (SN-8)</t>
  </si>
  <si>
    <t>Cev DN160 - Ø160 mm, poraba betona 0,08 m3/m1: (SN-8)</t>
  </si>
  <si>
    <t>Cev DN200 - Ø200 mm, poraba betona 0,12 m3/m1: (SN-8)</t>
  </si>
  <si>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</si>
  <si>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</si>
  <si>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</si>
  <si>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</si>
  <si>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</si>
  <si>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</si>
  <si>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r>
      <rPr>
        <b/>
        <sz val="11"/>
        <rFont val="Calibri"/>
        <family val="2"/>
        <charset val="238"/>
        <scheme val="minor"/>
      </rPr>
      <t xml:space="preserve">Nabava, dobava in vgradnja </t>
    </r>
    <r>
      <rPr>
        <b/>
        <u/>
        <sz val="11"/>
        <rFont val="Calibri"/>
        <family val="2"/>
        <charset val="238"/>
        <scheme val="minor"/>
      </rPr>
      <t>zunanjega</t>
    </r>
    <r>
      <rPr>
        <b/>
        <sz val="11"/>
        <rFont val="Calibri"/>
        <family val="2"/>
        <charset val="238"/>
        <scheme val="minor"/>
      </rPr>
      <t xml:space="preserve">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</si>
  <si>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 xml:space="preserve">Nabava, dobava in vgradnja </t>
    </r>
    <r>
      <rPr>
        <b/>
        <u/>
        <sz val="11"/>
        <rFont val="Calibri"/>
        <family val="2"/>
        <charset val="238"/>
        <scheme val="minor"/>
      </rPr>
      <t>notranjega</t>
    </r>
    <r>
      <rPr>
        <b/>
        <sz val="11"/>
        <rFont val="Calibri"/>
        <family val="2"/>
        <charset val="238"/>
        <scheme val="minor"/>
      </rPr>
      <t xml:space="preserve">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</si>
  <si>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</si>
  <si>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</si>
  <si>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r>
      <rPr>
        <b/>
        <sz val="11"/>
        <rFont val="Calibri"/>
        <family val="2"/>
        <charset val="238"/>
        <scheme val="minor"/>
      </rPr>
      <t>Izdelava posnetka dela nove fekalne kanalizacije</t>
    </r>
    <r>
      <rPr>
        <sz val="11"/>
        <rFont val="Calibri"/>
        <family val="2"/>
        <charset val="238"/>
        <scheme val="minor"/>
      </rPr>
      <t xml:space="preserve"> 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</si>
  <si>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t>METEORNA KANALIZACIJA</t>
  </si>
  <si>
    <r>
      <rPr>
        <b/>
        <sz val="11"/>
        <rFont val="Calibri"/>
        <family val="2"/>
        <charset val="238"/>
        <scheme val="minor"/>
      </rPr>
      <t>Nabava, dobava in polaganje PVC trdih tunelskih drenažnih cevi</t>
    </r>
    <r>
      <rPr>
        <sz val="11"/>
        <rFont val="Calibri"/>
        <family val="2"/>
        <charset val="238"/>
        <scheme val="minor"/>
      </rPr>
      <t xml:space="preserve"> ob objektu.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25cm nad temenom cevi skupaj s polaganjem zaščitnega ovojnega filca.</t>
    </r>
  </si>
  <si>
    <t>Izdelana okrog objekta v dnu temeljev. V ceno zajeti potrebno zakoličbo ter  vsa potrebna kolena na vogalih in odcepe iz programa izbranega proizvajalca. Komplet z vsemi potrebnimi dodatnimi deli in materiali.</t>
  </si>
  <si>
    <t>Talni požiralnik DN 70, višina vode v sifonu 52mm, rešetka 150/150mm, višinsko nastavljiv 120/150cm, pretok 1,2l/s. Priključek na vertikalni ali horizontalni odtok. Sifon kot npr. Aco ali podobno. Komplet z vsemi potrebnimi dodatnimi deli in materiali.</t>
  </si>
  <si>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</si>
  <si>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</si>
  <si>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</si>
  <si>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</si>
  <si>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Cev DN300 - Ø300mm, poraba betona 0,22m³/m': (SN-8)</t>
  </si>
  <si>
    <r>
      <rPr>
        <b/>
        <sz val="11"/>
        <rFont val="Calibri"/>
        <family val="2"/>
        <charset val="238"/>
        <scheme val="minor"/>
      </rPr>
      <t>Nabava, dobava in polaganje horizontalnih kanalizacijskih cevi za meteorno kanalizacijo</t>
    </r>
    <r>
      <rPr>
        <sz val="11"/>
        <rFont val="Calibri"/>
        <family val="2"/>
        <charset val="238"/>
        <scheme val="minor"/>
      </rPr>
      <t xml:space="preserve"> - UK - PVC SN-4 in UK - PVC SN-8, po standardu EN-1401-1 (poljubnega proizvajalca) z vsemi vtičnimi objemkami, U-tesnili, koleni in odcepi, ki niso posebej navedeni v tem popisu ter delnim ali polnim obbetoniranjem s polaganjem v projektiranem padcu v že pripravljene utore ali v pripravljene kanale.</t>
    </r>
  </si>
  <si>
    <r>
      <rPr>
        <b/>
        <sz val="11"/>
        <rFont val="Calibri"/>
        <family val="2"/>
        <charset val="238"/>
        <scheme val="minor"/>
      </rPr>
      <t>Nabava, dobava, izkop, polaganje in obetoniranje talne pohodne linijske kanalete</t>
    </r>
    <r>
      <rPr>
        <sz val="11"/>
        <rFont val="Calibri"/>
        <family val="2"/>
        <charset val="238"/>
        <scheme val="minor"/>
      </rPr>
      <t>; linijska kanaleta širine 400mm, razred obremenitve A 15 iz polimernega betona, z LTŽ rešetko, s peskolovom vtokom in iztokom (3x iztok). Linijska rešetka kot npr. ACO DRAIN Multiline V 400 ali enakovredno. Komplet z vsemi potrebnimi dodatnimi deli in materiali.</t>
    </r>
  </si>
  <si>
    <t>linijska kanaleta ob objektu</t>
  </si>
  <si>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</si>
  <si>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xml:space="preserve"> Komplet z vsemi potrebnimi dodatnimi deli in materiali.</t>
    </r>
  </si>
  <si>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</si>
  <si>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r>
      <rPr>
        <b/>
        <sz val="11"/>
        <rFont val="Calibri"/>
        <family val="2"/>
        <charset val="238"/>
        <scheme val="minor"/>
      </rPr>
      <t xml:space="preserve">Nabava, dobava in vgradnja PE revizijskega jaška meteorne kanalizacije </t>
    </r>
    <r>
      <rPr>
        <sz val="11"/>
        <rFont val="Calibri"/>
        <family val="2"/>
        <charset val="238"/>
        <scheme val="minor"/>
      </rPr>
      <t>objekta;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</si>
  <si>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</si>
  <si>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</si>
  <si>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 xml:space="preserve">Izdelava tesnostnega preuzkusa nove meteorne kanalizacije </t>
    </r>
    <r>
      <rPr>
        <sz val="11"/>
        <rFont val="Calibri"/>
        <family val="2"/>
        <charset val="238"/>
        <scheme val="minor"/>
      </rPr>
      <t>po končanih delih; preizkus tesnosti se opravi po standardu PSIST-EN 1610 s strani pooblaščene organizacije z pisnim poročilom (tesnost brez drenaže).</t>
    </r>
  </si>
  <si>
    <t>B.</t>
  </si>
  <si>
    <t>OBRTNIŠKA DELA</t>
  </si>
  <si>
    <t>REKAPITULACIJA OBRTNIŠKIH DEL</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</si>
  <si>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</si>
  <si>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</si>
  <si>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</si>
  <si>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</si>
  <si>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</si>
  <si>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 xml:space="preserve"> - vezana plošča debeline 12mm; lesena vezana plošča (breza) z vrtinami ø12mm v razmaku 64mm - akustična plošča
 - filc za ublažitev zvoka
 - PCV parna zapora kot npr. alu min 1000 ali enakovredno
 - lesena nosilna konstrukcija panela z vmesno toplotno izolacijo, toplotna izolacija iz kamene volne ʎ=0,035W/mK debeline 36cm
 - OSB plošča debeline 22mm
 - toplotna izolacija iz kamene volne ʎ=0,035W/mK debeline 4cm
 - filc</t>
  </si>
  <si>
    <t xml:space="preserve"> - strešna folija; PVC strešna folija debeline 1,8mm z dekorativnimi profili v izgledu pločevine. PVC strešna kritina v barvi po izboru projektanta- folija, ojačana tkanina, mehansko pritrjena; večplastna sintetična strešna folija na osnovi prvovrstnega PVC-ja, položena na pohodne plošče, ojačana s poliestrsko armaturo (EN 13956) (kot npr. Sikaplan ali enakovredno), Sd≤10, svetle barve - svetlo siva, vključno vsi zaključki panela (slemenski, kapni, čelni) ter ostali zaključki, zatesnitev ob prebojih, tipski kosi, pritrditve, ipd..</t>
  </si>
  <si>
    <t xml:space="preserve"> - PVC dekorativni profili v rastru cca 120cm.</t>
  </si>
  <si>
    <r>
      <rPr>
        <b/>
        <sz val="11"/>
        <rFont val="Calibri"/>
        <family val="2"/>
        <charset val="238"/>
        <scheme val="minor"/>
      </rPr>
      <t>Nabava, dobava in montaža strešne kritine nad telovadnico</t>
    </r>
    <r>
      <rPr>
        <sz val="11"/>
        <rFont val="Calibri"/>
        <family val="2"/>
        <charset val="238"/>
        <scheme val="minor"/>
      </rPr>
      <t>. Enokapna streha v naklonu 2%, krita s samonosilnimi toplotno izolativnimi, zrakotesnimi strešnimi paneli, zaključenimi s PVC strešno folijo.
Samonosilni strešni paneli z akustičnim stropom in s predhodno delavniško pripravljenimi razvodi za elektroinštalacije v elementih. Samonosilni strešni paneli v sestavi:</t>
    </r>
  </si>
  <si>
    <t xml:space="preserve"> - 1x hladni bitumenski premaz kot npr. Ibitol ali enakovredno (poraba 0,2-0,3l/m2).
 - 2x hidroizolacijski bitumenski trak - parna zapora poljubnega proizvajalca (v skladu s SIST 13970 in s SIST EN 13969 za tip A ter s SIST 1031) kot npr. Fragmat IZOELAST ali enakovredno.</t>
  </si>
  <si>
    <t xml:space="preserve"> - ločilni sloj - poliesterski filc (300g/m²) položen na cementni estrih; predhodno čiščenje</t>
  </si>
  <si>
    <t xml:space="preserve"> - Večplastna sintetična strešna folija na osnovi prvovrstnega polivinil klorida (PVC), ojačana s stekleno polstjo po EN 13956 kot npr. Sikaplan U-20 ali enakovredno. </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</si>
  <si>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</si>
  <si>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</si>
  <si>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 Na sintečno folijo vgrajen rečni prodec granulacije 16-32mm v debelini 8-12cm.</t>
  </si>
  <si>
    <r>
      <rPr>
        <b/>
        <sz val="11"/>
        <rFont val="Calibri"/>
        <family val="2"/>
        <charset val="238"/>
        <scheme val="minor"/>
      </rPr>
      <t xml:space="preserve">Nabava, dobava in izdelava strešne kritine ravne strehe </t>
    </r>
    <r>
      <rPr>
        <sz val="11"/>
        <rFont val="Calibri"/>
        <family val="2"/>
        <charset val="238"/>
        <scheme val="minor"/>
      </rPr>
      <t>v sestavi:</t>
    </r>
  </si>
  <si>
    <t xml:space="preserve"> - Toplotna izolacija iz ekstrudiranega polistirena kot npr. Fragmat XPS 300 GL ali enakovredno; toplotno izolacijske plošče v več slojih, položene stopničasto - v naklonu, skupne debeline 30-39cm. Plošče z gladko površino in robovi s stopničastim preklopom, toplotne prevodnosti od 0,033-0,036W/mK po SIST EN 12667, reakcija na ogenj E po SIST EN 13501-1.</t>
  </si>
  <si>
    <t xml:space="preserve"> - Estrih - mikroarmiran cementni estrih, debeline 6-8cm.</t>
  </si>
  <si>
    <t>Varnostni preliv iz visokokvalitetnega poliolefina, ø90mm zunanjega premera s pritrdilno plščico dimenzije 320x200/120mm, debeline 3,00mm kot npr. Sarnafil T Scupper ali enakovredno.</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</si>
  <si>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</si>
  <si>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Ločilni sloj - poliesterski filc (300g/m²) položen na cementni estrih; predhodno čiščenje</t>
  </si>
  <si>
    <t xml:space="preserve"> - Večplastna sintetična strešna hidroizolacijska folija na osnovi prvovrstnega polivinil klorida (PVC), ojačana s stekleno polstjo po EN 13956 kot npr. Sikaplan U-18 ali enakovredno.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</si>
  <si>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</si>
  <si>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Varovalni sistem za varovanje delavcev na strehi v času vzdrževanja; varovalni linijski sistem brez prepenjanja za max 2 osebi - prosto gibanje okoli sidernega stebrička in vzdolž vrvi iz nerjavečega jekla kot nšr. Knauf Insulatin Safetypro fix ali enakovredno.</t>
  </si>
  <si>
    <t>Stiki spojev obdelani po navodilih proizvajalca, zatesnjeni s trajno elastično nevtralno silikonsko enokomponentno tesnilno maso, elastično pri nizkih temperaturah -40°C in visokih temperaturah +180°C, kemijsko in UV odporna.</t>
  </si>
  <si>
    <r>
      <rPr>
        <b/>
        <sz val="11"/>
        <rFont val="Calibri"/>
        <family val="2"/>
        <charset val="238"/>
        <scheme val="minor"/>
      </rPr>
      <t xml:space="preserve">Nabava, dobava in montaža strešnih kleparskih elementov </t>
    </r>
    <r>
      <rPr>
        <sz val="11"/>
        <rFont val="Calibri"/>
        <family val="2"/>
        <charset val="238"/>
        <scheme val="minor"/>
      </rPr>
      <t>iz jeklene barvane pocinkane pločevine dozidanega objekta;  pocinkana barvana pločevina debeline 0,55 mm, v barvi po izboru arhitekta; nosilne kljuke in objemke iz jeklene pocinkane pločevine; pritrjevanje za I. vetrovno cono.</t>
    </r>
  </si>
  <si>
    <t xml:space="preserve"> - Strešne odtočne cevi s potrebnimi fazonskimi kosi (koleni).</t>
  </si>
  <si>
    <t xml:space="preserve"> - Strešni želeb, kvadratne oblike, dimenzije 20/20cm komplet s potrebnimi nosilnimi kljukami.</t>
  </si>
  <si>
    <t xml:space="preserve"> - Linijski snegolov.</t>
  </si>
  <si>
    <t>Obdelava obodne strešne atike; vertikalni zaključek na AB strešni atiki višine do 70cm v sestavi:</t>
  </si>
  <si>
    <t xml:space="preserve"> - Toplotna izolacija iz kamene volne debeline 10-24cm</t>
  </si>
  <si>
    <t xml:space="preserve"> - TI debeline 10cm</t>
  </si>
  <si>
    <t xml:space="preserve"> - TI debeline 14cm</t>
  </si>
  <si>
    <t xml:space="preserve"> - TI debeline 24cm</t>
  </si>
  <si>
    <t>Strešna kritina ravne strehe jaška dvigala preko strešne AB plošče v sestavi:
 - 1x hladni bitumenski premaz kot npr. Ibitol HS ali enakovredno (poraba 0,2-0,3l/m2).
 - 1x hidroizolacijski bitumenski trak - parna zapora poljubnega proizvajalca (v skladu s SIST 13970 in s SIST EN 13969 za tip A ter s SIST 1031) kot npr. Izoself AL PLUS ali enakovredno.</t>
  </si>
  <si>
    <t xml:space="preserve"> - Toplotna izolacija iz ekstrudiranega polistirena v dveh slojih z zamaknjenimi stiki z vmesno leseno podkonstrukcijo v naklonu - leseni morali pritrjeni v nosilno konstrukcijo s "Turbo" vijaki: 1. sloj toplotne izolacije iz plošč iz ekstrudiranega polistirena v debelini 20cm, toplotne prevodnosti ʎD=0,036W/mK po SIST EN 12667 kot npr. Fragmat XPS 300 GL ali enakovredno.</t>
  </si>
  <si>
    <t>2. sloj toplotne izolacije iz naklonskih pohodnih plošč v debelini od 5-8cm, toplotne prevodnosti ʎD=0,033W/mK po SIST EN 12667 kot npr. Fragmat XPS 300 GL ali enakovredno.</t>
  </si>
  <si>
    <t xml:space="preserve"> - Lesen opaž debeline 24mm pritrjen v leseno podkonstrukcijo.</t>
  </si>
  <si>
    <t>Izračun optimalnega števila pritrdilnih elementov, potrebno izdelati za zaščito strehe pred vetrno obremenitvijo - izračun pridobi licenčni izvajalec pri proizvajalcu strešne folije.</t>
  </si>
  <si>
    <t>Odvodnjavanje preko tipskih slivnikov kot npr. Geberit ali enakovredno.</t>
  </si>
  <si>
    <t>Odtočne cevi PE-HD, integrirane v toplotno izolacijo fasade, vključno z vsem pritrdilnim in tesnilnim materialom ter fazonskimi kosi. Cevi odporne na tlak in mehanske poškodbe.</t>
  </si>
  <si>
    <t xml:space="preserve"> - Zaključna pločevina poševne strehe - pločevina razvite širine cca 80cm; kapna, čelna in slemenska zaključna pločevina. Pri montaži pločevine uporaba tesnilnega traku.</t>
  </si>
  <si>
    <t xml:space="preserve"> - Zaključna pločevina na stiku strehe s fasado - dvojna pločevina s preklopom razvite širine cca 75cm; spodnja pločevina preko sekundarne strešne kritine. Pri montaži pločevine uporaba tesnilnega traku.</t>
  </si>
  <si>
    <t xml:space="preserve"> - Kapa atike ravne strehe med poševno in ravno streho - dvojna pločevina s preklopom razvite širine do cca 115cm; spodnja pločevina preko strešne folije na poliesterskem filcu pritrjena na OSB ploščo (OSB3 plošča 22mm) preko navojne palice M10x200 pritrjena v nosilni AB zid. Pri montaži pločevine uporaba tesnilnega traku.</t>
  </si>
  <si>
    <r>
      <rPr>
        <b/>
        <sz val="11"/>
        <rFont val="Calibri"/>
        <family val="2"/>
        <charset val="238"/>
        <scheme val="minor"/>
      </rPr>
      <t>Izdelava, dobava in montaža prezračevalne fasadne rešetke</t>
    </r>
    <r>
      <rPr>
        <sz val="11"/>
        <rFont val="Calibri"/>
        <family val="2"/>
        <charset val="238"/>
        <scheme val="minor"/>
      </rPr>
      <t xml:space="preserve"> iz pocinkane barvane pločevine, debeline 0,55 mm. Fasadna prezračevalna rešetka, pritrjena v konstrukcijo in fasado objekta. Komplet z vsemi potrebnimi dodatnimi deli in materiali.</t>
    </r>
  </si>
  <si>
    <t xml:space="preserve"> dimenzije 60/30cm, globine 55cm</t>
  </si>
  <si>
    <t>KROVSKOKLEPARSKA DELA SKUPAJ:</t>
  </si>
  <si>
    <r>
      <rPr>
        <b/>
        <sz val="11"/>
        <rFont val="Calibri"/>
        <family val="2"/>
        <charset val="238"/>
        <scheme val="minor"/>
      </rPr>
      <t xml:space="preserve">Izdelava, dobava in montaža raznih manjših kleparskih obrob </t>
    </r>
    <r>
      <rPr>
        <sz val="11"/>
        <rFont val="Calibri"/>
        <family val="2"/>
        <charset val="238"/>
        <scheme val="minor"/>
      </rPr>
      <t>iz pocinkane barvane pločevine, debeline 0,55 mm. Komplet z vsemi potrebnimi dodatnimi deli in materiali.</t>
    </r>
  </si>
  <si>
    <t xml:space="preserve"> dimenzije 60/100cm, globine 55cm</t>
  </si>
  <si>
    <t xml:space="preserve"> dimenzije 140/80cm, globine 55cm</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</si>
  <si>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</si>
  <si>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</si>
  <si>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</si>
  <si>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</si>
  <si>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</si>
  <si>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</si>
  <si>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</si>
  <si>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</si>
  <si>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</si>
  <si>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</si>
  <si>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</si>
  <si>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JEKLENA KONSTRUKCIJA</t>
  </si>
  <si>
    <t>OGRAJE</t>
  </si>
  <si>
    <t>Vrata 90/100cm</t>
  </si>
  <si>
    <t>Za vgrajeno ograjo je potrebno dostaviti ateste o kvaliteti in varnosti. Obračun po horizontalni projekciji dolžine.</t>
  </si>
  <si>
    <r>
      <rPr>
        <b/>
        <sz val="11"/>
        <rFont val="Calibri"/>
        <family val="2"/>
        <charset val="238"/>
        <scheme val="minor"/>
      </rPr>
      <t>Nabava, dobava, izdelava in montaža notranje steklene ograje</t>
    </r>
    <r>
      <rPr>
        <sz val="11"/>
        <rFont val="Calibri"/>
        <family val="2"/>
        <charset val="238"/>
        <scheme val="minor"/>
      </rPr>
      <t xml:space="preserve"> - ograje na tribuni. Samonosna steklena ograja iz lepljenega in kaljenega stekla 10+10mm. Steklo vgrajeno v Alu U profil z masko.</t>
    </r>
  </si>
  <si>
    <t>KLJUČAVNIČARSKA DELA SKUPAJ:</t>
  </si>
  <si>
    <r>
      <rPr>
        <b/>
        <sz val="11"/>
        <rFont val="Calibri"/>
        <family val="2"/>
        <charset val="238"/>
        <scheme val="minor"/>
      </rPr>
      <t>Nabava, dobava, izdelava in montaža stopniščnega držala</t>
    </r>
    <r>
      <rPr>
        <sz val="11"/>
        <rFont val="Calibri"/>
        <family val="2"/>
        <charset val="238"/>
        <scheme val="minor"/>
      </rPr>
      <t xml:space="preserve"> iz inox cevi ø60mm na konzolnih inox nosilcih. Stopniščni ročaj na nosilno konstrukcijo pritrjen preko inox stenskih nosilcev, sidran v nosilno konstrukcijo z vijaki z vgreznjeno glavo M8 z uporabo dvokomponentne smole za sidranje vijakov. Držalo na višini 110cm. Stopniščni ročaj z nosilci iz inox-a kvalitete AISI 304.</t>
    </r>
  </si>
  <si>
    <t>Ograja višine 110cm z vgrajenimi enokrilnimi vrati. Vrata za dostop na izvlečne tribune, širine 120cm, opremljena s kljuko bunko in cilindrično ključavnico, obešena na dveh tečajih.</t>
  </si>
  <si>
    <t>Ograja višine 110cm.</t>
  </si>
  <si>
    <r>
      <rPr>
        <b/>
        <sz val="11"/>
        <rFont val="Calibri"/>
        <family val="2"/>
        <charset val="238"/>
        <scheme val="minor"/>
      </rPr>
      <t>Nabava, dobava, izdelava in montaža notranje steklene ograje</t>
    </r>
    <r>
      <rPr>
        <sz val="11"/>
        <rFont val="Calibri"/>
        <family val="2"/>
        <charset val="238"/>
        <scheme val="minor"/>
      </rPr>
      <t xml:space="preserve"> - stopniščna ograja vpoševnini. Samonosna steklena ograja iz lepljenega in kaljenega stekla 10+10mm. Steklo vgrajeno v Alu U profil z masko.</t>
    </r>
  </si>
  <si>
    <r>
      <rPr>
        <b/>
        <sz val="11"/>
        <rFont val="Calibri"/>
        <family val="2"/>
        <charset val="238"/>
        <scheme val="minor"/>
      </rPr>
      <t xml:space="preserve">Nabava, dobava in zidanje predelnih sten </t>
    </r>
    <r>
      <rPr>
        <sz val="11"/>
        <rFont val="Calibri"/>
        <family val="2"/>
        <charset val="238"/>
        <scheme val="minor"/>
      </rPr>
      <t>s porobetonskimi zidnim blokom</t>
    </r>
    <r>
      <rPr>
        <b/>
        <sz val="11"/>
        <rFont val="Calibri"/>
        <family val="2"/>
        <charset val="238"/>
        <scheme val="minor"/>
      </rPr>
      <t xml:space="preserve"> debeline 25cm</t>
    </r>
    <r>
      <rPr>
        <sz val="11"/>
        <rFont val="Calibri"/>
        <family val="2"/>
        <charset val="238"/>
        <scheme val="minor"/>
      </rPr>
      <t>,</t>
    </r>
  </si>
  <si>
    <t>(ZB 25;  REI 180; dim: 62,5/25/20 cm; λ=0,099 W/mK), zidanih s pripadajočo lepilno malto z vsemi pomožnimi deli, odri, rezanjem in transporti ter napravo lepilne mase. Komplet z vsemi potrebnimi dodatnimi deli in materiali.</t>
  </si>
  <si>
    <t>PROFILI</t>
  </si>
  <si>
    <r>
      <rPr>
        <b/>
        <sz val="11"/>
        <rFont val="Calibri"/>
        <family val="2"/>
        <charset val="238"/>
        <scheme val="minor"/>
      </rPr>
      <t>Nabava, dobava in montaža Alu talnega "T" pokrivnega zaključnega profila</t>
    </r>
    <r>
      <rPr>
        <sz val="11"/>
        <rFont val="Calibri"/>
        <family val="2"/>
        <charset val="238"/>
        <scheme val="minor"/>
      </rPr>
      <t xml:space="preserve"> na stiku finalnih tlakov - Alu prehodni profil, montiran z vijačenjem z inox sidernimi vijaki z vgreznjenimi glavami. Komplet z vsemi potrebnimi dodatnimi deli in materiali.</t>
    </r>
  </si>
  <si>
    <r>
      <rPr>
        <b/>
        <sz val="11"/>
        <rFont val="Calibri"/>
        <family val="2"/>
        <charset val="238"/>
        <scheme val="minor"/>
      </rPr>
      <t xml:space="preserve">Nabava, dobava in montaža Alu talnega "L" zaključnega profila </t>
    </r>
    <r>
      <rPr>
        <sz val="11"/>
        <rFont val="Calibri"/>
        <family val="2"/>
        <charset val="238"/>
        <scheme val="minor"/>
      </rPr>
      <t>finalnih tlakov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</si>
  <si>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</si>
  <si>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</si>
  <si>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</si>
  <si>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r>
      <rPr>
        <b/>
        <sz val="11"/>
        <rFont val="Calibri"/>
        <family val="2"/>
        <charset val="238"/>
        <scheme val="minor"/>
      </rPr>
      <t>Nabava, dobava in montaža fasadnega dilatacijskega profila</t>
    </r>
    <r>
      <rPr>
        <sz val="11"/>
        <rFont val="Calibri"/>
        <family val="2"/>
        <charset val="238"/>
        <scheme val="minor"/>
      </rPr>
      <t xml:space="preserve"> na stiku obstoječega objekta z dozidanim objektom; dilatacijski profil iz pocinkane pločevine z vmesnim gumenim delom. </t>
    </r>
  </si>
  <si>
    <t>Na spodnjem nivoju zaščitnega obroča vgrajena „vrata“ (rešetka) opremljena s cilindrično ključavnico za preprečevanje dostopa nepooblaščenim osebam. Lestev predhodno prašno barvana v barvi po izboru projektanta. Komplet z vsemi potrebnimi dodatnimi deli in materiali.</t>
  </si>
  <si>
    <r>
      <rPr>
        <b/>
        <sz val="11"/>
        <rFont val="Calibri"/>
        <family val="2"/>
        <charset val="238"/>
        <scheme val="minor"/>
      </rPr>
      <t>Nabava, dobava in montaža zunanje kovinske lestve</t>
    </r>
    <r>
      <rPr>
        <sz val="11"/>
        <rFont val="Calibri"/>
        <family val="2"/>
        <charset val="238"/>
        <scheme val="minor"/>
      </rPr>
      <t xml:space="preserve"> za dostop na streho objekta. Lestev z zaščitnim varnostnim „obročem“, od višine 2m naprej. Lestev pritrjena na nosilno konstrukcijo objekta.</t>
    </r>
  </si>
  <si>
    <r>
      <rPr>
        <b/>
        <sz val="11"/>
        <rFont val="Calibri"/>
        <family val="2"/>
        <charset val="238"/>
        <scheme val="minor"/>
      </rPr>
      <t>Izdelava, dobava in montaža raznih drobnih ključavničarskih izdelkov in galanterije</t>
    </r>
    <r>
      <rPr>
        <sz val="11"/>
        <rFont val="Calibri"/>
        <family val="2"/>
        <charset val="238"/>
        <scheme val="minor"/>
      </rPr>
      <t>, ki ni posebej opisan v tem popisu ali PZI načrtih: posebej naročena sidra s strani projektanta, konzole za zastave, podstavki za reklame, manjši dekorativni elementi n podobno; obdelano po detajlu proizvajalca ali projektanta. Obračun po dejanski teži. komplet z vsemi potrebnimi dodatnimi deli in materiali.</t>
    </r>
  </si>
  <si>
    <t>Lestev dolžine 4,20m.</t>
  </si>
  <si>
    <t>Lestev dolžine 8,20m.</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</si>
  <si>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</si>
  <si>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</si>
  <si>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</si>
  <si>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</si>
  <si>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</si>
  <si>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</si>
  <si>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</si>
  <si>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</si>
  <si>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</si>
  <si>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</si>
  <si>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</si>
  <si>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</si>
  <si>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</si>
  <si>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</si>
  <si>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HS obdelavo</t>
  </si>
  <si>
    <t xml:space="preserve">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</si>
  <si>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</si>
  <si>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</si>
  <si>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IN 121/21)</t>
  </si>
  <si>
    <t>OKNA</t>
  </si>
  <si>
    <t>Nabava, dobava in montaža Alu okna.</t>
  </si>
  <si>
    <t xml:space="preserve"> - notranja PVC okenska polica v barvi po izboru projektanta
 - zunanja Alu okenska polica v barvi po izboru projektanta
 - okenske police z zaobljenimi robovi</t>
  </si>
  <si>
    <t xml:space="preserve"> - zunjanje senčilo: žaluzije na elektro pogon (visoka odpornost na veter, sistem s podometno masko in potopljenimi vodili v špaleto)</t>
  </si>
  <si>
    <r>
      <t xml:space="preserve"> - toplotna prevodnost elementa okna Uw&lt;0,9W/m</t>
    </r>
    <r>
      <rPr>
        <sz val="11"/>
        <rFont val="Calibri"/>
        <family val="2"/>
        <charset val="238"/>
      </rPr>
      <t>²K
 - propustnost zraka / zrakotesnost razred 4
 - odpornost proti vetru C5</t>
    </r>
    <r>
      <rPr>
        <sz val="11"/>
        <rFont val="Calibri"/>
        <family val="2"/>
        <charset val="238"/>
        <scheme val="minor"/>
      </rPr>
      <t xml:space="preserve">
 - zvočna izolacija do 38dB
 - varnostni razred RC2
 - vodotestnost E 1500.</t>
    </r>
  </si>
  <si>
    <t>Pri vratih na balkone in pri požarnih izhodih je potrebno uporabiti talni profil, pri katerem višina praga ne bo višja kot 20mm.
Okovje in kljuke izbrano na podlagi vzorcev po potrditvi projektanta ali naročnika. Okovje varnostno (osnovna stopnja) z dvema varnostnima zapirnikoma.</t>
  </si>
  <si>
    <t>Na zasteklitvah do tal se prilepi varnostne oznake iz samolepilnih delno prosojnih, satiniranih oznak iz PVC folije, debeline 0,8mm, črta širine 12,0 cm na višini 88,0 -100,0 cm in na višini 148,0 -160,0 cm; SIST ISO 21542.</t>
  </si>
  <si>
    <t>O1</t>
  </si>
  <si>
    <t>O2</t>
  </si>
  <si>
    <r>
      <t xml:space="preserve">240/150cm - </t>
    </r>
    <r>
      <rPr>
        <sz val="11"/>
        <rFont val="Calibri"/>
        <family val="2"/>
        <charset val="238"/>
        <scheme val="minor"/>
      </rPr>
      <t>brez notranjih senčil</t>
    </r>
  </si>
  <si>
    <t>O3</t>
  </si>
  <si>
    <r>
      <t xml:space="preserve">320/150cm - </t>
    </r>
    <r>
      <rPr>
        <sz val="11"/>
        <rFont val="Calibri"/>
        <family val="2"/>
        <charset val="238"/>
        <scheme val="minor"/>
      </rPr>
      <t>brez notranjih senčil</t>
    </r>
  </si>
  <si>
    <t>O4</t>
  </si>
  <si>
    <t>240/120cm</t>
  </si>
  <si>
    <t>O5</t>
  </si>
  <si>
    <t xml:space="preserve"> - notranje senčilo - zatemnilna tkanina (kot npr. Screen ali enakovredno) na elektro pogon (podometna montaža s stranskimi vodili v špaleti)</t>
  </si>
  <si>
    <r>
      <t>480/480cm</t>
    </r>
    <r>
      <rPr>
        <sz val="11"/>
        <rFont val="Calibri"/>
        <family val="2"/>
        <charset val="238"/>
        <scheme val="minor"/>
      </rPr>
      <t xml:space="preserve"> - brez zunanjih senčil</t>
    </r>
  </si>
  <si>
    <t>O6</t>
  </si>
  <si>
    <t>O7</t>
  </si>
  <si>
    <t>O8</t>
  </si>
  <si>
    <t>O8a</t>
  </si>
  <si>
    <t>O8b</t>
  </si>
  <si>
    <t>O9</t>
  </si>
  <si>
    <r>
      <t xml:space="preserve">480/320cm - </t>
    </r>
    <r>
      <rPr>
        <sz val="11"/>
        <rFont val="Calibri"/>
        <family val="2"/>
        <charset val="238"/>
        <scheme val="minor"/>
      </rPr>
      <t>brez notranjih senčil, vgrajena</t>
    </r>
    <r>
      <rPr>
        <b/>
        <sz val="11"/>
        <rFont val="Calibri"/>
        <family val="2"/>
        <charset val="238"/>
        <scheme val="minor"/>
      </rPr>
      <t xml:space="preserve"> evakuacijska vrata</t>
    </r>
    <r>
      <rPr>
        <sz val="11"/>
        <rFont val="Calibri"/>
        <family val="2"/>
        <charset val="238"/>
        <scheme val="minor"/>
      </rPr>
      <t xml:space="preserve"> s potisnim panik drogom v smeri bega (SIST EN 1125),</t>
    </r>
    <r>
      <rPr>
        <b/>
        <sz val="11"/>
        <rFont val="Calibri"/>
        <family val="2"/>
        <charset val="238"/>
        <scheme val="minor"/>
      </rPr>
      <t xml:space="preserve"> varnostno steklo VSG</t>
    </r>
  </si>
  <si>
    <r>
      <t>480/320cm</t>
    </r>
    <r>
      <rPr>
        <sz val="11"/>
        <rFont val="Calibri"/>
        <family val="2"/>
        <charset val="238"/>
        <scheme val="minor"/>
      </rPr>
      <t xml:space="preserve"> - brez notranjih senčil, </t>
    </r>
    <r>
      <rPr>
        <b/>
        <sz val="11"/>
        <rFont val="Calibri"/>
        <family val="2"/>
        <charset val="238"/>
        <scheme val="minor"/>
      </rPr>
      <t xml:space="preserve">vgrajena evakuacijska vrata </t>
    </r>
    <r>
      <rPr>
        <sz val="11"/>
        <rFont val="Calibri"/>
        <family val="2"/>
        <charset val="238"/>
        <scheme val="minor"/>
      </rPr>
      <t xml:space="preserve">s potisnim panik drogom v smeri bega (SIST EN 1125), </t>
    </r>
    <r>
      <rPr>
        <b/>
        <sz val="11"/>
        <rFont val="Calibri"/>
        <family val="2"/>
        <charset val="238"/>
        <scheme val="minor"/>
      </rPr>
      <t>varnostno steklo VSG</t>
    </r>
  </si>
  <si>
    <r>
      <t>480/320cm</t>
    </r>
    <r>
      <rPr>
        <sz val="11"/>
        <rFont val="Calibri"/>
        <family val="2"/>
        <charset val="238"/>
        <scheme val="minor"/>
      </rPr>
      <t xml:space="preserve"> - brez notranjih senčil,</t>
    </r>
    <r>
      <rPr>
        <b/>
        <sz val="11"/>
        <rFont val="Calibri"/>
        <family val="2"/>
        <charset val="238"/>
        <scheme val="minor"/>
      </rPr>
      <t xml:space="preserve"> varnostno steklo VSG</t>
    </r>
  </si>
  <si>
    <r>
      <t>140/320cm</t>
    </r>
    <r>
      <rPr>
        <sz val="11"/>
        <rFont val="Calibri"/>
        <family val="2"/>
        <charset val="238"/>
        <scheme val="minor"/>
      </rPr>
      <t xml:space="preserve"> - brez notranjih senčil, </t>
    </r>
    <r>
      <rPr>
        <b/>
        <sz val="11"/>
        <rFont val="Calibri"/>
        <family val="2"/>
        <charset val="238"/>
        <scheme val="minor"/>
      </rPr>
      <t>varnostno steklo VSG</t>
    </r>
  </si>
  <si>
    <t>O10</t>
  </si>
  <si>
    <r>
      <t>360/320cm</t>
    </r>
    <r>
      <rPr>
        <sz val="11"/>
        <rFont val="Calibri"/>
        <family val="2"/>
        <charset val="238"/>
        <scheme val="minor"/>
      </rPr>
      <t xml:space="preserve"> - brez senčil, </t>
    </r>
    <r>
      <rPr>
        <b/>
        <sz val="11"/>
        <rFont val="Calibri"/>
        <family val="2"/>
        <charset val="238"/>
        <scheme val="minor"/>
      </rPr>
      <t>varnostno steklo VSG</t>
    </r>
  </si>
  <si>
    <t>O11</t>
  </si>
  <si>
    <t>210/480cm</t>
  </si>
  <si>
    <t>O12</t>
  </si>
  <si>
    <r>
      <t>290/140cm</t>
    </r>
    <r>
      <rPr>
        <sz val="11"/>
        <rFont val="Calibri"/>
        <family val="2"/>
        <charset val="238"/>
        <scheme val="minor"/>
      </rPr>
      <t xml:space="preserve"> - brez notranjih senčil</t>
    </r>
  </si>
  <si>
    <t>O13</t>
  </si>
  <si>
    <r>
      <t>150/830cm</t>
    </r>
    <r>
      <rPr>
        <sz val="11"/>
        <rFont val="Calibri"/>
        <family val="2"/>
        <charset val="238"/>
        <scheme val="minor"/>
      </rPr>
      <t xml:space="preserve"> - brez senčil</t>
    </r>
  </si>
  <si>
    <t>O14</t>
  </si>
  <si>
    <r>
      <t>150/690cm</t>
    </r>
    <r>
      <rPr>
        <sz val="11"/>
        <rFont val="Calibri"/>
        <family val="2"/>
        <charset val="238"/>
        <scheme val="minor"/>
      </rPr>
      <t xml:space="preserve"> - brez senčil, del okna za </t>
    </r>
    <r>
      <rPr>
        <b/>
        <sz val="11"/>
        <rFont val="Calibri"/>
        <family val="2"/>
        <charset val="238"/>
        <scheme val="minor"/>
      </rPr>
      <t xml:space="preserve">ODT </t>
    </r>
    <r>
      <rPr>
        <sz val="11"/>
        <rFont val="Calibri"/>
        <family val="2"/>
        <charset val="238"/>
        <scheme val="minor"/>
      </rPr>
      <t xml:space="preserve">- vezava na požarno centralo, del okna </t>
    </r>
    <r>
      <rPr>
        <b/>
        <sz val="11"/>
        <rFont val="Calibri"/>
        <family val="2"/>
        <charset val="238"/>
        <scheme val="minor"/>
      </rPr>
      <t>varnostno steklo VSG</t>
    </r>
  </si>
  <si>
    <t>O15</t>
  </si>
  <si>
    <r>
      <t>150/210cm</t>
    </r>
    <r>
      <rPr>
        <sz val="11"/>
        <rFont val="Calibri"/>
        <family val="2"/>
        <charset val="238"/>
        <scheme val="minor"/>
      </rPr>
      <t xml:space="preserve"> - brez senčil, </t>
    </r>
    <r>
      <rPr>
        <b/>
        <sz val="11"/>
        <rFont val="Calibri"/>
        <family val="2"/>
        <charset val="238"/>
        <scheme val="minor"/>
      </rPr>
      <t xml:space="preserve">ODT </t>
    </r>
    <r>
      <rPr>
        <sz val="11"/>
        <rFont val="Calibri"/>
        <family val="2"/>
        <charset val="238"/>
        <scheme val="minor"/>
      </rPr>
      <t xml:space="preserve">- vezava na požarno centralo, </t>
    </r>
    <r>
      <rPr>
        <b/>
        <sz val="11"/>
        <rFont val="Calibri"/>
        <family val="2"/>
        <charset val="238"/>
        <scheme val="minor"/>
      </rPr>
      <t>varnostno steklo VSG</t>
    </r>
  </si>
  <si>
    <t>Nabava, dobava in montaža notranjega Alu okna.</t>
  </si>
  <si>
    <t xml:space="preserve"> - PVC okenska polica v barvi po izboru projektanta
 - okenske police z zaobljenimi robovi</t>
  </si>
  <si>
    <t>Okovje in kljuke izbrano na podlagi vzorcev po potrditvi projektanta ali naročnika. Okovje varnostno (osnovna stopnja) z dvema varnostnima zapirnikoma.</t>
  </si>
  <si>
    <r>
      <t xml:space="preserve"> - toplotna prevodnost elementa okna Uw=1,22W/m</t>
    </r>
    <r>
      <rPr>
        <sz val="11"/>
        <rFont val="Calibri"/>
        <family val="2"/>
        <charset val="238"/>
      </rPr>
      <t>²K
 - propustnost zraka / zrakotesnost razred 4
 - odpornost proti vetru C5</t>
    </r>
    <r>
      <rPr>
        <sz val="11"/>
        <rFont val="Calibri"/>
        <family val="2"/>
        <charset val="238"/>
        <scheme val="minor"/>
      </rPr>
      <t xml:space="preserve">
 - zvočna izolacija do 49dB
 - varnostni razred RC2.</t>
    </r>
  </si>
  <si>
    <t>On1</t>
  </si>
  <si>
    <t>On2</t>
  </si>
  <si>
    <t>210/320cm - varnostno steklo VSG</t>
  </si>
  <si>
    <t>On3</t>
  </si>
  <si>
    <t>On4</t>
  </si>
  <si>
    <t>SS1</t>
  </si>
  <si>
    <r>
      <t xml:space="preserve">210/270cm - </t>
    </r>
    <r>
      <rPr>
        <sz val="11"/>
        <rFont val="Calibri"/>
        <family val="2"/>
        <charset val="238"/>
        <scheme val="minor"/>
      </rPr>
      <t>brez senčil,</t>
    </r>
    <r>
      <rPr>
        <b/>
        <sz val="11"/>
        <rFont val="Calibri"/>
        <family val="2"/>
        <charset val="238"/>
        <scheme val="minor"/>
      </rPr>
      <t xml:space="preserve"> vgrajena vrata</t>
    </r>
    <r>
      <rPr>
        <sz val="11"/>
        <rFont val="Calibri"/>
        <family val="2"/>
        <charset val="238"/>
        <scheme val="minor"/>
      </rPr>
      <t>,</t>
    </r>
    <r>
      <rPr>
        <b/>
        <sz val="11"/>
        <rFont val="Calibri"/>
        <family val="2"/>
        <charset val="238"/>
        <scheme val="minor"/>
      </rPr>
      <t xml:space="preserve"> varnostno steklo VSG</t>
    </r>
  </si>
  <si>
    <t>VHODNA VRATA</t>
  </si>
  <si>
    <t>Nabava, dobava in montaža notranjega Alu vhodnih vrat.</t>
  </si>
  <si>
    <r>
      <t xml:space="preserve">Okno kot npr. ALUK C67K ali enakovredno:
 - Alu sistemski profili Uf&lt;1,4W/m²K v barvi po izboru projektanta
</t>
    </r>
    <r>
      <rPr>
        <sz val="11"/>
        <rFont val="Calibri"/>
        <family val="2"/>
        <charset val="238"/>
      </rPr>
      <t xml:space="preserve"> - dvoslojna termoizolacijska zasteklitev Ug=1,00W/m²K, TGI distančnik stekla
 - sistemsko skrito okovje; odpiranje kombinirano (prikaz odpiranje v shemah)
 - kljuka - sistemska Alu polovila
 - vgradnja okna - montaža s stesnenjem v treh ravninah (RAL)</t>
    </r>
  </si>
  <si>
    <r>
      <t>Okno kot npr. ALUK C77K / SL50  ali enakovredno:
 - Alu sistemski profili Uf&lt;1,4W/m²K v barvi po izboru projektanta
 - okenski okvir z razširitvenimi profili zaradi senčil</t>
    </r>
    <r>
      <rPr>
        <sz val="11"/>
        <rFont val="Calibri"/>
        <family val="2"/>
        <charset val="238"/>
      </rPr>
      <t xml:space="preserve">
 - troslojna termoizolacijska zasteklitev Ug=0,5W/m²K, TGI distančnik stekla
 - sistemsko skrito okovje; odpiranje kombinirano (prikaz odpiranje v shemah)
 - kljuka - sistemska Alu polovila
 - vgradnja okna - montaža s stesnenjem v treh ravninah (RAL)</t>
    </r>
  </si>
  <si>
    <r>
      <t xml:space="preserve">Vrata kot npr. ALUK D77 ali enakovredno:
 - Alu sistemski profili Uf&lt;1,4W/m²K v barvi po izboru projektanta
</t>
    </r>
    <r>
      <rPr>
        <sz val="11"/>
        <rFont val="Calibri"/>
        <family val="2"/>
        <charset val="238"/>
      </rPr>
      <t xml:space="preserve"> - troslojna termoizolacijska zasteklitev Ug=0,5W/m²K, TGI distančnik stekla
 - valjasti tečaji, samozapiralo, ključavnica zunaj
 - zunaj klasična kljuka, znotraj klasična kljuka
 - vgradnja - montaža s stesnenjem v treh ravninah (RAL)</t>
    </r>
  </si>
  <si>
    <r>
      <t xml:space="preserve"> - toplotna prevodnost elementa Uw=0,9W/m</t>
    </r>
    <r>
      <rPr>
        <sz val="11"/>
        <rFont val="Calibri"/>
        <family val="2"/>
        <charset val="238"/>
      </rPr>
      <t>²K
 - propustnost zraka / zrakotesnost razred 3
 - odpornost proti vetru C5</t>
    </r>
    <r>
      <rPr>
        <sz val="11"/>
        <rFont val="Calibri"/>
        <family val="2"/>
        <charset val="238"/>
        <scheme val="minor"/>
      </rPr>
      <t xml:space="preserve">
 - zvočna izolacija do 38dB
 - varnostni razred RC2
 - vodotesnost 2B.</t>
    </r>
  </si>
  <si>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</si>
  <si>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VV1</t>
  </si>
  <si>
    <t>VV2</t>
  </si>
  <si>
    <t>VV3</t>
  </si>
  <si>
    <t>VV4</t>
  </si>
  <si>
    <t>VV5</t>
  </si>
  <si>
    <t>VV6</t>
  </si>
  <si>
    <t>VV7</t>
  </si>
  <si>
    <t>240/230cm</t>
  </si>
  <si>
    <t>NOTRANJA VRATA</t>
  </si>
  <si>
    <t>Nabava, dobava in montaža notranjih lesenih vrat.</t>
  </si>
  <si>
    <t>Notranja suhomontažna vrata z jeklenim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</si>
  <si>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</si>
  <si>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</si>
  <si>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</si>
  <si>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</si>
  <si>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</si>
  <si>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</si>
  <si>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</si>
  <si>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V2</t>
  </si>
  <si>
    <r>
      <t xml:space="preserve">71/208+60cm </t>
    </r>
    <r>
      <rPr>
        <sz val="11"/>
        <rFont val="Calibri"/>
        <family val="2"/>
        <charset val="238"/>
        <scheme val="minor"/>
      </rPr>
      <t xml:space="preserve">- enokrilna vrata z nadsvetlobnim oknom, </t>
    </r>
    <r>
      <rPr>
        <b/>
        <sz val="11"/>
        <rFont val="Calibri"/>
        <family val="2"/>
        <charset val="238"/>
        <scheme val="minor"/>
      </rPr>
      <t>vratno krilo spodrezano 2cm</t>
    </r>
  </si>
  <si>
    <t>V1d</t>
  </si>
  <si>
    <r>
      <t xml:space="preserve">71/208+60cm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</si>
  <si>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t>V2p</t>
  </si>
  <si>
    <t>V2a</t>
  </si>
  <si>
    <r>
      <t xml:space="preserve">71/208cm </t>
    </r>
    <r>
      <rPr>
        <sz val="11"/>
        <rFont val="Calibri"/>
        <family val="2"/>
        <charset val="238"/>
        <scheme val="minor"/>
      </rPr>
      <t>- enokrilna vrata</t>
    </r>
  </si>
  <si>
    <t>V2d</t>
  </si>
  <si>
    <r>
      <t xml:space="preserve">81/208+60cm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</si>
  <si>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r>
      <t xml:space="preserve">81/208+60cm </t>
    </r>
    <r>
      <rPr>
        <sz val="11"/>
        <rFont val="Calibri"/>
        <family val="2"/>
        <charset val="238"/>
        <scheme val="minor"/>
      </rPr>
      <t>- enokrilna vrata z nadsvetlobnim oknom</t>
    </r>
  </si>
  <si>
    <t>V3</t>
  </si>
  <si>
    <r>
      <t xml:space="preserve">91/208+60cm </t>
    </r>
    <r>
      <rPr>
        <sz val="11"/>
        <rFont val="Calibri"/>
        <family val="2"/>
        <charset val="238"/>
        <scheme val="minor"/>
      </rPr>
      <t>- enokrilna vrata z nadsvetlobnim oknom</t>
    </r>
  </si>
  <si>
    <t>V3p</t>
  </si>
  <si>
    <r>
      <t xml:space="preserve">91/208+60cm </t>
    </r>
    <r>
      <rPr>
        <sz val="11"/>
        <rFont val="Calibri"/>
        <family val="2"/>
        <charset val="238"/>
        <scheme val="minor"/>
      </rPr>
      <t xml:space="preserve">- enokrilna </t>
    </r>
    <r>
      <rPr>
        <b/>
        <sz val="11"/>
        <rFont val="Calibri"/>
        <family val="2"/>
        <charset val="238"/>
        <scheme val="minor"/>
      </rPr>
      <t>požarnoodporna vrata EI 30-C</t>
    </r>
    <r>
      <rPr>
        <sz val="11"/>
        <rFont val="Calibri"/>
        <family val="2"/>
        <charset val="238"/>
        <scheme val="minor"/>
      </rPr>
      <t xml:space="preserve"> z nadsvetlobnim oknom</t>
    </r>
  </si>
  <si>
    <r>
      <t xml:space="preserve">81/208+60cm </t>
    </r>
    <r>
      <rPr>
        <sz val="11"/>
        <rFont val="Calibri"/>
        <family val="2"/>
        <charset val="238"/>
        <scheme val="minor"/>
      </rPr>
      <t xml:space="preserve">- enokrilna </t>
    </r>
    <r>
      <rPr>
        <b/>
        <sz val="11"/>
        <rFont val="Calibri"/>
        <family val="2"/>
        <charset val="238"/>
        <scheme val="minor"/>
      </rPr>
      <t>požarnoodporna vrata EI 30-C</t>
    </r>
    <r>
      <rPr>
        <sz val="11"/>
        <rFont val="Calibri"/>
        <family val="2"/>
        <charset val="238"/>
        <scheme val="minor"/>
      </rPr>
      <t xml:space="preserve"> z nadsvetlobnim oknom</t>
    </r>
  </si>
  <si>
    <t>V3a</t>
  </si>
  <si>
    <t>V3d</t>
  </si>
  <si>
    <r>
      <t xml:space="preserve">91/208+60cm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</si>
  <si>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t>V4</t>
  </si>
  <si>
    <t>V4p</t>
  </si>
  <si>
    <t>V5</t>
  </si>
  <si>
    <t>V6</t>
  </si>
  <si>
    <r>
      <t xml:space="preserve">181/228+90cm </t>
    </r>
    <r>
      <rPr>
        <sz val="11"/>
        <rFont val="Calibri"/>
        <family val="2"/>
        <charset val="238"/>
        <scheme val="minor"/>
      </rPr>
      <t xml:space="preserve">- dvokrilna </t>
    </r>
    <r>
      <rPr>
        <b/>
        <sz val="11"/>
        <rFont val="Calibri"/>
        <family val="2"/>
        <charset val="238"/>
        <scheme val="minor"/>
      </rPr>
      <t>evakuacijska vrata</t>
    </r>
    <r>
      <rPr>
        <sz val="11"/>
        <rFont val="Calibri"/>
        <family val="2"/>
        <charset val="238"/>
        <scheme val="minor"/>
      </rPr>
      <t xml:space="preserve"> z nadsvetlobnim oknom, potisni panik drog v smeri bega (SIST EN 1125), </t>
    </r>
    <r>
      <rPr>
        <b/>
        <sz val="11"/>
        <rFont val="Calibri"/>
        <family val="2"/>
        <charset val="238"/>
        <scheme val="minor"/>
      </rPr>
      <t>varnostno steklo VSG</t>
    </r>
  </si>
  <si>
    <r>
      <t>210/320cm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vezava na požarno centralo, </t>
    </r>
    <r>
      <rPr>
        <b/>
        <sz val="11"/>
        <rFont val="Calibri"/>
        <family val="2"/>
        <charset val="238"/>
        <scheme val="minor"/>
      </rPr>
      <t>varnostno steklo VSG</t>
    </r>
  </si>
  <si>
    <r>
      <t>210/320cm</t>
    </r>
    <r>
      <rPr>
        <sz val="11"/>
        <rFont val="Calibri"/>
        <family val="2"/>
        <charset val="238"/>
        <scheme val="minor"/>
      </rPr>
      <t xml:space="preserve"> - </t>
    </r>
    <r>
      <rPr>
        <b/>
        <sz val="11"/>
        <rFont val="Calibri"/>
        <family val="2"/>
        <charset val="238"/>
        <scheme val="minor"/>
      </rPr>
      <t xml:space="preserve">evakuacijska vrata </t>
    </r>
    <r>
      <rPr>
        <sz val="11"/>
        <rFont val="Calibri"/>
        <family val="2"/>
        <charset val="238"/>
        <scheme val="minor"/>
      </rPr>
      <t xml:space="preserve">s potisnim panik drogom v smeri bega (SIST EN 1125), vezava na požarno centralo, </t>
    </r>
    <r>
      <rPr>
        <b/>
        <sz val="11"/>
        <rFont val="Calibri"/>
        <family val="2"/>
        <charset val="238"/>
        <scheme val="minor"/>
      </rPr>
      <t>varnostno steklo VSG</t>
    </r>
  </si>
  <si>
    <r>
      <t>120/230cm</t>
    </r>
    <r>
      <rPr>
        <sz val="11"/>
        <rFont val="Calibri"/>
        <family val="2"/>
        <charset val="238"/>
        <scheme val="minor"/>
      </rPr>
      <t xml:space="preserve"> - </t>
    </r>
    <r>
      <rPr>
        <b/>
        <sz val="11"/>
        <rFont val="Calibri"/>
        <family val="2"/>
        <charset val="238"/>
        <scheme val="minor"/>
      </rPr>
      <t>varnostno steklo VSG</t>
    </r>
  </si>
  <si>
    <r>
      <t>420/270cm</t>
    </r>
    <r>
      <rPr>
        <sz val="11"/>
        <rFont val="Calibri"/>
        <family val="2"/>
        <charset val="238"/>
        <scheme val="minor"/>
      </rPr>
      <t xml:space="preserve"> - </t>
    </r>
    <r>
      <rPr>
        <b/>
        <sz val="11"/>
        <rFont val="Calibri"/>
        <family val="2"/>
        <charset val="238"/>
        <scheme val="minor"/>
      </rPr>
      <t>zaskočka</t>
    </r>
    <r>
      <rPr>
        <sz val="11"/>
        <rFont val="Calibri"/>
        <family val="2"/>
        <charset val="238"/>
        <scheme val="minor"/>
      </rPr>
      <t xml:space="preserve"> proti zapiranju (dovod zraka), vezava na požarno centralo</t>
    </r>
  </si>
  <si>
    <r>
      <t>120/230cm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t>
    </r>
    <r>
      <rPr>
        <b/>
        <sz val="11"/>
        <rFont val="Calibri"/>
        <family val="2"/>
        <charset val="238"/>
        <scheme val="minor"/>
      </rPr>
      <t>zaskočka</t>
    </r>
    <r>
      <rPr>
        <sz val="11"/>
        <rFont val="Calibri"/>
        <family val="2"/>
        <charset val="238"/>
        <scheme val="minor"/>
      </rPr>
      <t xml:space="preserve"> proti zapiranju (dovod zraka), vezava na požarno centralo, </t>
    </r>
    <r>
      <rPr>
        <b/>
        <sz val="11"/>
        <rFont val="Calibri"/>
        <family val="2"/>
        <charset val="238"/>
        <scheme val="minor"/>
      </rPr>
      <t>varnostno steklo VSG</t>
    </r>
  </si>
  <si>
    <r>
      <t>210/270cm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t>
    </r>
    <r>
      <rPr>
        <b/>
        <sz val="11"/>
        <rFont val="Calibri"/>
        <family val="2"/>
        <charset val="238"/>
        <scheme val="minor"/>
      </rPr>
      <t>zaskočka</t>
    </r>
    <r>
      <rPr>
        <sz val="11"/>
        <rFont val="Calibri"/>
        <family val="2"/>
        <charset val="238"/>
        <scheme val="minor"/>
      </rPr>
      <t xml:space="preserve"> proti zapiranju (dovod zraka), vezava na požarno centralo, </t>
    </r>
    <r>
      <rPr>
        <b/>
        <sz val="11"/>
        <rFont val="Calibri"/>
        <family val="2"/>
        <charset val="238"/>
        <scheme val="minor"/>
      </rPr>
      <t>varnostno steklo VSG</t>
    </r>
  </si>
  <si>
    <t>V6p</t>
  </si>
  <si>
    <r>
      <t xml:space="preserve">131/208+60cm </t>
    </r>
    <r>
      <rPr>
        <sz val="11"/>
        <rFont val="Calibri"/>
        <family val="2"/>
        <charset val="238"/>
        <scheme val="minor"/>
      </rPr>
      <t xml:space="preserve">- asimetrična dvokrilna </t>
    </r>
    <r>
      <rPr>
        <b/>
        <sz val="11"/>
        <rFont val="Calibri"/>
        <family val="2"/>
        <charset val="238"/>
        <scheme val="minor"/>
      </rPr>
      <t>požarnoodporna vrata EI 30</t>
    </r>
    <r>
      <rPr>
        <sz val="11"/>
        <rFont val="Calibri"/>
        <family val="2"/>
        <charset val="238"/>
        <scheme val="minor"/>
      </rPr>
      <t xml:space="preserve"> z nadsvetlobnim oknom,</t>
    </r>
    <r>
      <rPr>
        <b/>
        <sz val="11"/>
        <rFont val="Calibri"/>
        <family val="2"/>
        <charset val="238"/>
        <scheme val="minor"/>
      </rPr>
      <t xml:space="preserve"> kontrola pristopa</t>
    </r>
    <r>
      <rPr>
        <sz val="11"/>
        <rFont val="Calibri"/>
        <family val="2"/>
        <charset val="238"/>
        <scheme val="minor"/>
      </rPr>
      <t xml:space="preserve">, </t>
    </r>
    <r>
      <rPr>
        <b/>
        <sz val="11"/>
        <rFont val="Calibri"/>
        <family val="2"/>
        <charset val="238"/>
        <scheme val="minor"/>
      </rPr>
      <t>požarnoodporno varnostno steklo</t>
    </r>
  </si>
  <si>
    <r>
      <t xml:space="preserve">181/228+90cm </t>
    </r>
    <r>
      <rPr>
        <sz val="11"/>
        <rFont val="Calibri"/>
        <family val="2"/>
        <charset val="238"/>
        <scheme val="minor"/>
      </rPr>
      <t xml:space="preserve">- dvokrilna </t>
    </r>
    <r>
      <rPr>
        <b/>
        <sz val="11"/>
        <rFont val="Calibri"/>
        <family val="2"/>
        <charset val="238"/>
        <scheme val="minor"/>
      </rPr>
      <t>požarnoodporna vrata</t>
    </r>
    <r>
      <rPr>
        <sz val="11"/>
        <rFont val="Calibri"/>
        <family val="2"/>
        <charset val="238"/>
        <scheme val="minor"/>
      </rPr>
      <t xml:space="preserve"> z nadsvetlobnim oknom, potisni panik drog v smeri bega (SIST EN 1125), </t>
    </r>
    <r>
      <rPr>
        <b/>
        <sz val="11"/>
        <rFont val="Calibri"/>
        <family val="2"/>
        <charset val="238"/>
        <scheme val="minor"/>
      </rPr>
      <t>požarnoodporno varnostno steklo</t>
    </r>
  </si>
  <si>
    <t>V7</t>
  </si>
  <si>
    <r>
      <t xml:space="preserve">120/270cm </t>
    </r>
    <r>
      <rPr>
        <sz val="11"/>
        <rFont val="Calibri"/>
        <family val="2"/>
        <charset val="238"/>
        <scheme val="minor"/>
      </rPr>
      <t xml:space="preserve">- enokrilna </t>
    </r>
    <r>
      <rPr>
        <b/>
        <sz val="11"/>
        <rFont val="Calibri"/>
        <family val="2"/>
        <charset val="238"/>
        <scheme val="minor"/>
      </rPr>
      <t>požarnoodporna vrata</t>
    </r>
    <r>
      <rPr>
        <sz val="11"/>
        <rFont val="Calibri"/>
        <family val="2"/>
        <charset val="238"/>
        <scheme val="minor"/>
      </rPr>
      <t xml:space="preserve"> </t>
    </r>
    <r>
      <rPr>
        <b/>
        <sz val="11"/>
        <rFont val="Calibri"/>
        <family val="2"/>
        <charset val="238"/>
        <scheme val="minor"/>
      </rPr>
      <t>EI 30-C</t>
    </r>
    <r>
      <rPr>
        <sz val="11"/>
        <rFont val="Calibri"/>
        <family val="2"/>
        <charset val="238"/>
        <scheme val="minor"/>
      </rPr>
      <t>, vratno krilo na notranji strani zaključeno z mehko oblogo</t>
    </r>
  </si>
  <si>
    <t>Stene in vrata izdelani iz visokotlačnih laminatnih plošč (premium dekorativne plošče kot npr. Compact ali enakovredno), debeline 13 mm, barva po izboru projektanta (v barvi osnovne stenske sanitarne keramike), opremljene z Rf standardnim okovjem, inox nogicami, zgornjim profilom in veznimi elementi.</t>
  </si>
  <si>
    <r>
      <rPr>
        <b/>
        <sz val="11"/>
        <rFont val="Calibri"/>
        <family val="2"/>
        <charset val="238"/>
        <scheme val="minor"/>
      </rPr>
      <t>Nabava, izdelava, dobava in montaža suhomontažnih pregradnih sten v sanitarnih prostorih</t>
    </r>
    <r>
      <rPr>
        <sz val="11"/>
        <rFont val="Calibri"/>
        <family val="2"/>
        <charset val="238"/>
        <scheme val="minor"/>
      </rPr>
      <t xml:space="preserve">; predelne stene višine 2100 mm, za 150 mm dvignjenih od finalnega tlaka, z vgrajenimi vrati. </t>
    </r>
  </si>
  <si>
    <t>Vrata:
 - 2 x Rf nasadilo
 - kljuka "bunka" Rf in magnet za zaprtje vrat
 - metuljček za zapiranje s prikazom zasedenosti na zunanji strani</t>
  </si>
  <si>
    <t xml:space="preserve"> - dimenzije 70/195cm</t>
  </si>
  <si>
    <t>PS1, PS2, PS3</t>
  </si>
  <si>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</si>
  <si>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</si>
  <si>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</si>
  <si>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</si>
  <si>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</si>
  <si>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</si>
  <si>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</si>
  <si>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</si>
  <si>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</si>
  <si>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</si>
  <si>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</si>
  <si>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30€/m²).
Barva in način polaganja po izboru projektanta.</t>
  </si>
  <si>
    <t>Stenska obroba.</t>
  </si>
  <si>
    <r>
      <rPr>
        <b/>
        <sz val="11"/>
        <rFont val="Calibri"/>
        <family val="2"/>
        <charset val="238"/>
        <scheme val="minor"/>
      </rPr>
      <t xml:space="preserve">Nabava, dobava in izvedba tlaka iz granitogres ploščic </t>
    </r>
    <r>
      <rPr>
        <sz val="11"/>
        <rFont val="Calibri"/>
        <family val="2"/>
        <charset val="238"/>
        <scheme val="minor"/>
      </rPr>
      <t>- v objektu. Izvedba tlaka iz granitogres ploščic lepljenih s cementnim lepilom na estrih.</t>
    </r>
  </si>
  <si>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enem kosu po dolžini (150cm) - širina stopniščne rame. V ceni zajeti tudi nizkostensko oblogo iz granitogres ploščic v diagonali višine 5-28cm oz 10cm. </t>
    </r>
  </si>
  <si>
    <t>V ceni zajeti Alu stopniščni profil z gumo in zaključni Alu stenski profil nizkostenske obloge.</t>
  </si>
  <si>
    <t>Delovni stiki in način polaganja se predvidijo po načrtu polaganja. Vsa dela in preddela vključno z izravnavo tal, fugiranjem in z vsem potrebnim materialom. Ploščice:
 - deb. 9 mm
 - drsnost R 10</t>
  </si>
  <si>
    <t>Stopniščni profil.</t>
  </si>
  <si>
    <t xml:space="preserve"> - višina stopnic 175mm, globina 300mm.
Barva in način polaganja po izboru projektanta.</t>
  </si>
  <si>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ceni zajeti tudi nizkostensko oblogo iz granitogres ploščic v diagonali višine 5-28cm oz 10cm. </t>
    </r>
  </si>
  <si>
    <t xml:space="preserve"> - višina stopnic 156mm, globina 300mm.
Barva in način polaganja po izboru projektanta.</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</si>
  <si>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</si>
  <si>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</si>
  <si>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r>
      <rPr>
        <b/>
        <sz val="11"/>
        <rFont val="Calibri"/>
        <family val="2"/>
        <charset val="238"/>
        <scheme val="minor"/>
      </rPr>
      <t>Nabava, dobava in izvedba tlaka iz sanitarnih keramičnih ploščic</t>
    </r>
    <r>
      <rPr>
        <sz val="11"/>
        <rFont val="Calibri"/>
        <family val="2"/>
        <charset val="238"/>
        <scheme val="minor"/>
      </rPr>
      <t xml:space="preserve"> (sanitarni prostori), srednji cenovni razred, dimenzije npr. 60/60cm, protizdrsnost R10.
Izvedba tlaka iz keramičnih ploščic lepljenih s cementnim lepilom na estrih.</t>
    </r>
  </si>
  <si>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</si>
  <si>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</si>
  <si>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Stenski Alu profili.</t>
  </si>
  <si>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spuščenih stropov do 300cm. </t>
    </r>
  </si>
  <si>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</si>
  <si>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</si>
  <si>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</si>
  <si>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</si>
  <si>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</si>
  <si>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TLAKARSKA DELA SKUPAJ:</t>
  </si>
  <si>
    <t>SUHOMONTAŽNA DELA</t>
  </si>
  <si>
    <t>Predhodno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Schonox SHP ali enakovredno, izravnava podlage z cement polimerno izravnalno maso kot npr. Schonox ZM (zahteva DIN EN 13813 C30/F6; tlačna trdnost min. 30N/mm2, upogibna trdnost min. 6N/mm2) povprečne debeline 2,0mm.</t>
  </si>
  <si>
    <t>Brušenje in sesanje položene izravnalne mase, montaža PVC talne obloge z lepljenjem na podlago po celotni površini s kvalitetnim vodno disperzijskim lepilom kot npr. Schonox Emiclassic ali enakovredno, vroče varjenje spojev za doseganje vodne neprepustnosti.</t>
  </si>
  <si>
    <t>Talna obloga skupne debeline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</si>
  <si>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</si>
  <si>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</si>
  <si>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r>
      <rPr>
        <b/>
        <sz val="11"/>
        <rFont val="Calibri"/>
        <family val="2"/>
        <charset val="238"/>
        <scheme val="minor"/>
      </rPr>
      <t>Nabava, dobava in polaganje visokokvalitetne heterogene talne obloge</t>
    </r>
    <r>
      <rPr>
        <sz val="11"/>
        <rFont val="Calibri"/>
        <family val="2"/>
        <charset val="238"/>
        <scheme val="minor"/>
      </rPr>
      <t xml:space="preserve"> kot npr. Taralay Poesy ali enakovredno. </t>
    </r>
  </si>
  <si>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</si>
  <si>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t>Nabava, dobava materiala in izvedba obstenskih zaokrožnic s hibridno malto kot npr. Sikafloor 29 PurCem ali enakovredno ter preplastitev s kot npr. Sikafloor 310 PurCem ali enakovredno v enakem barvnem tonu kot tlak. Tlak v barvi po izboru projektanta.</t>
  </si>
  <si>
    <t>Zaokrožnica.</t>
  </si>
  <si>
    <r>
      <rPr>
        <b/>
        <sz val="11"/>
        <rFont val="Calibri"/>
        <family val="2"/>
        <charset val="238"/>
        <scheme val="minor"/>
      </rPr>
      <t>Nabava, dobava in izvedba samorazlivnega visoko mehansko in kemično odporenega hibridnega tlaka</t>
    </r>
    <r>
      <rPr>
        <sz val="11"/>
        <rFont val="Calibri"/>
        <family val="2"/>
        <charset val="238"/>
        <scheme val="minor"/>
      </rPr>
      <t>.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</si>
  <si>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</si>
  <si>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</si>
  <si>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</si>
  <si>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</si>
  <si>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</si>
  <si>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</si>
  <si>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</si>
  <si>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</si>
  <si>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SPUŠČENI STROP</t>
  </si>
  <si>
    <t xml:space="preserve">Nabava, dobava in montaža spuščenega stropa; </t>
  </si>
  <si>
    <t>akustični rasterski spuščen strop z obrobo iz mavčnokartonskih plošč v ravnini.</t>
  </si>
  <si>
    <t>Koeficient absorbcije zvoka stropa: 1,00 po EN ISO 11654. Vzdolžna zvočna izolirnost stropa je Dn,f,w = 25 dB po EN 10848-2. Plošče so odporne na relativno zračno vlago do 95%. Plošče so v razredu gradiva A2-s1,d0 po EN 13501-1. Razred čistosti ISO 4 po EN ISO 14644-1 (kot na primer KCS Armstrong Adagio Alpha+, Sistem C, Tegular 15/90 ali enakovredno).</t>
  </si>
  <si>
    <t xml:space="preserve"> - Akustični spuščeni strop kot npr. Knauf Adagio Acustic Tegular ali enakovredno z visoko absorbcijo zvoka, razred A, izgrajenega iz enonivojske kovinske konstrukcije iz glavnih ter prečnih kot npr. Prelude TL2 / Ventatec SG 15mm profilov ali enakovredno, obešenih v primarni strop z obešali za spuščanje do cca 185cm.</t>
  </si>
  <si>
    <t>V konstrukcijo so vložene ali vpete snemljive mineralne laminirane plošče kot npr. Knauf Adagio Acustic ali enakovredno, dim. 600x600x15 mm, izrazito bele barve, s poglobljenim robom kot npr. Tegular 15/90 ali enakovredno in vidnim T profilom. Ob steni bo zaključni dvojni L profil 15/8/15/25 mm.</t>
  </si>
  <si>
    <t xml:space="preserve"> - Stropne plošče dimenzij (60/60cm)</t>
  </si>
  <si>
    <t xml:space="preserve"> - Spuščena stropna obloga iz mavčnokartonskih plošč z vodoravno spodnjo ploskvijo brez fug s pokrito podkonstrukcijo, sestavljeno iz profilov iz pocinkane jeklene pločevine, z obešali, pritrjeno na nosilni strop.</t>
  </si>
  <si>
    <t xml:space="preserve">Strop obešen na globini do cca 185cm (spodnja linija končne plošče). Spodnja vidna ploskev iz masivnih mavčnih plošč. Debelina obloge: 12,5mm (kot npr. sistem Knauf stropni sistem D 112 ali enakovredno). </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</si>
  <si>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</si>
  <si>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</si>
  <si>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</si>
  <si>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t>akustični spuščen strop z obrobo iz mavčnokartonskih plošč v ravnini.</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</si>
  <si>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</si>
  <si>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</si>
  <si>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185cm (spodnja linija končne plošče).</t>
  </si>
  <si>
    <t xml:space="preserve"> - Kovinska podkonstrukcija iz obešal ter nosilcev širine 15 mm kot npr. Prelude 15 TL GW ali enakovredno.</t>
  </si>
  <si>
    <t xml:space="preserve"> - Spuščena stropna obloga iz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</si>
  <si>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r>
      <t>Nabava, dobava in montaža spuščenega stropa iz vlagoodpornih mavčnokartonskih plošč</t>
    </r>
    <r>
      <rPr>
        <sz val="11"/>
        <rFont val="Calibri"/>
        <family val="2"/>
        <charset val="238"/>
        <scheme val="minor"/>
      </rPr>
      <t xml:space="preserve"> v ravnini. Stropna obloga v sestavi;</t>
    </r>
  </si>
  <si>
    <t>Reviziska loputa vgrajena v spuščeni strop, pripravljena na plesk. Komplet z vsemi potrebnimi dodatnimi deli in materiali.</t>
  </si>
  <si>
    <r>
      <rPr>
        <b/>
        <sz val="11"/>
        <rFont val="Calibri"/>
        <family val="2"/>
        <charset val="238"/>
        <scheme val="minor"/>
      </rPr>
      <t>Nabava, dobava in montaža revizijskih loput v mavčnokartonskem spuščenem stropu</t>
    </r>
    <r>
      <rPr>
        <sz val="11"/>
        <rFont val="Calibri"/>
        <family val="2"/>
        <charset val="238"/>
        <scheme val="minor"/>
      </rPr>
      <t>. Revizijska loputa z jekleno pocinkano podkonstrukcijo dimenzije 50/50cm, debeline 1,25cm.</t>
    </r>
  </si>
  <si>
    <t>SUHOMONTAŽNA DELA SKUPAJ:</t>
  </si>
  <si>
    <t>SLIKOPLESKARSKA DELA</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</si>
  <si>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</si>
  <si>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</si>
  <si>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</si>
  <si>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</si>
  <si>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</si>
  <si>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</si>
  <si>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</si>
  <si>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</si>
  <si>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</si>
  <si>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</si>
  <si>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</si>
  <si>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</si>
  <si>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Kvaliteta obdelave Q3. Komplet z vsemi potrebnimi dodatnimi deli in materiali.</t>
  </si>
  <si>
    <r>
      <rPr>
        <b/>
        <sz val="11"/>
        <rFont val="Calibri"/>
        <family val="2"/>
        <charset val="238"/>
        <scheme val="minor"/>
      </rPr>
      <t>Nabava, dobava, dvakratno kitanje in brušenje AB in ometanih zidanih sten in AB stropov</t>
    </r>
    <r>
      <rPr>
        <sz val="11"/>
        <rFont val="Calibri"/>
        <family val="2"/>
        <charset val="238"/>
        <scheme val="minor"/>
      </rPr>
      <t xml:space="preserve"> (kjer ostaja viden); kitanje z izravnalno maso. Površine pripravljene na oplesk.</t>
    </r>
  </si>
  <si>
    <t>Barva po izboru projektanta. Komplet z vsemi potrebnimi dodatnimi deli in materiali.</t>
  </si>
  <si>
    <r>
      <rPr>
        <b/>
        <sz val="11"/>
        <rFont val="Calibri"/>
        <family val="2"/>
        <charset val="238"/>
        <scheme val="minor"/>
      </rPr>
      <t xml:space="preserve">Nabava, dobava in dvakratno slikanje ometanih, kitanih in glajenih sten in stropov </t>
    </r>
    <r>
      <rPr>
        <sz val="11"/>
        <rFont val="Calibri"/>
        <family val="2"/>
        <charset val="238"/>
        <scheme val="minor"/>
      </rPr>
      <t xml:space="preserve">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</si>
  <si>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</si>
  <si>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t>SLIKOPLESKARSKA DELA SKUPAJ:</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</si>
  <si>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</si>
  <si>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</si>
  <si>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</si>
  <si>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</si>
  <si>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</si>
  <si>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15,00m. Oder za izdelavo fasade, montažo kleparskih izdelkov, žlebov, obrob ter za izdelavo finalnih opleskov. </t>
    </r>
  </si>
  <si>
    <t xml:space="preserve"> - lepilo; oplemeniteno mineralno lepilo v visoko močjo sprijemanja</t>
  </si>
  <si>
    <t xml:space="preserve"> - toplotna izolacija; toplotno izolacijske plošče iz kamene volne (kot npr. Knauf Insulation FKD-N Thermal ali enakovredno), debeline 20cm; toplotna prevodnost 0,034 W/mK (SIST EN 12667), odziv na ogenj razred A1 (SIST EN 13501)</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</si>
  <si>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</si>
  <si>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</si>
  <si>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</si>
  <si>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</si>
  <si>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</si>
  <si>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</si>
  <si>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 Fasada v 2 osnovnih barvah + barvnim elementom mavrice v 7 barvah po barvni študiji.</t>
  </si>
  <si>
    <r>
      <rPr>
        <b/>
        <sz val="11"/>
        <rFont val="Calibri"/>
        <family val="2"/>
        <charset val="238"/>
        <scheme val="minor"/>
      </rPr>
      <t>Nabava, dobava in izdelava klasične kontaktne fasade</t>
    </r>
    <r>
      <rPr>
        <sz val="11"/>
        <rFont val="Calibri"/>
        <family val="2"/>
        <charset val="238"/>
        <scheme val="minor"/>
      </rPr>
      <t xml:space="preserve"> z zaključnim tankoslojnim ometom v sestavi:</t>
    </r>
  </si>
  <si>
    <t>Podzidek v sestavi:
 - prednamaz podlage s cementno izravnalno maso za zatesnitev</t>
  </si>
  <si>
    <t xml:space="preserve"> - armiranje z armirno maso in armirno mrežico iz steklenih vlaken s prekrivanjem 10cm</t>
  </si>
  <si>
    <t xml:space="preserve"> - zaključni sloj - omet
 - cementni zaščitni premaz proti vlagi v barvi po izboru projektanta.</t>
  </si>
  <si>
    <t>Strop v sestavi:
 - lepilo; oplemeniteno mineralno lepilo v visoko močjo sprijemanja</t>
  </si>
  <si>
    <t xml:space="preserve"> - PVC vogalniki z mrežico za utrjevanje vogalov</t>
  </si>
  <si>
    <t xml:space="preserve"> - zaključni omet; disperzni dekorativni omet; omet za največje temperaturne obremenitve v barvi po izboru projektanta. Fasada v 2 osnovnih barvah po barvni študiji.</t>
  </si>
  <si>
    <t xml:space="preserve"> - toplotna izolacija; lamele iz kamene volne (kot npr. Knauf Insulation FKD-N Thermal ali enakovredno), debeline 16cm; toplotna prevodnost 0,034 W/mK (SIST EN 12667), odziv na ogenj razred A1 (SIST EN 13501)</t>
  </si>
  <si>
    <t xml:space="preserve"> - lepilo
 - toplotno izolativne plošče iz ekstrudiranega polistirena debeline 24cm lepljene po celotni površini; toplotne prevodnosti 0,04W/mK</t>
  </si>
  <si>
    <t>FASADERSKA DELA SKUPAJ:</t>
  </si>
  <si>
    <t>PREDPRAŽNIKI</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</si>
  <si>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</si>
  <si>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</si>
  <si>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</si>
  <si>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</si>
  <si>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t xml:space="preserve"> - dimenzije 200x120cm</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</si>
  <si>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</si>
  <si>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 xml:space="preserve">Zunanji predpražnik za normalno do močno obremenitev kot npr. EMCO DIPLOMAT Original tip 522 P Care B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</si>
  <si>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</si>
  <si>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</si>
  <si>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r>
      <rPr>
        <b/>
        <sz val="11"/>
        <rFont val="Calibri"/>
        <family val="2"/>
        <charset val="238"/>
        <scheme val="minor"/>
      </rPr>
      <t>Nabava, dobava in vgradnja notranjega talnega prepražnika</t>
    </r>
    <r>
      <rPr>
        <sz val="11"/>
        <rFont val="Calibri"/>
        <family val="2"/>
        <charset val="238"/>
        <scheme val="minor"/>
      </rPr>
      <t xml:space="preserve"> na vhodu v objekt; vgradni talni predpražnik v kovinskem Rf kotniku. </t>
    </r>
  </si>
  <si>
    <t>PREDPRAŽNIKI SKUPAJ:</t>
  </si>
  <si>
    <t>DVIGALO</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</si>
  <si>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</si>
  <si>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</si>
  <si>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</si>
  <si>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</si>
  <si>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</si>
  <si>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</si>
  <si>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Pogon hidravlični stranski indirektni cilinder 2:1 z jeklenimi vrmi, elektromotor, vijačna črpalka potoplena v olju, blok ventilov - avtomatsko niveliranje.</t>
  </si>
  <si>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hitrost vožnje cca 0,5m/s, ele. priključek cca 3x400/230V N PF 50 Hz, 3 postaje, 3 dohodov - neprehodna kabina. </t>
    </r>
  </si>
  <si>
    <t>Krmiljenje mikroprocesorsko SIMPLEX, zbirni proti glavni postaji. Kabina neprehodna dimenzije cca 1300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</si>
  <si>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 SB dimenzije 900x2000mm - 1kom, vrata jaška avtomatska teleskopska 2-krilna, inox SB, dimenzije 900x200mm - 3kom.</t>
  </si>
  <si>
    <t>DVIGALO SKUPAJ:</t>
  </si>
  <si>
    <t>GASILSKA OPREMA</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</si>
  <si>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</si>
  <si>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12 EG prah 43A</t>
  </si>
  <si>
    <r>
      <rPr>
        <b/>
        <sz val="11"/>
        <rFont val="Calibri"/>
        <family val="2"/>
        <charset val="238"/>
        <scheme val="minor"/>
      </rPr>
      <t>Nabava, dobava in montaža gasilnih aparatov</t>
    </r>
    <r>
      <rPr>
        <sz val="11"/>
        <rFont val="Calibri"/>
        <family val="2"/>
        <charset val="238"/>
        <scheme val="minor"/>
      </rPr>
      <t>, vključno z montažo nosilcev za aparate in označitvijo. Lokacije montaže po požarnem elaboratu. Komplet z vsemi potrebnimi dodatnimi deli in materiali.</t>
    </r>
  </si>
  <si>
    <t>Gasilni aparat 5 EG CO2 55B</t>
  </si>
  <si>
    <t>tesnenje z polelastičnim ognjevarnim materialom poljubnega proizvajalca, polaganje bandažne armirane rozete in kitanje. Izvedba v skladu s požarnim elaboratom. Komplet z vsemi potrebnimi dodatnimi deli in materiali.</t>
  </si>
  <si>
    <r>
      <rPr>
        <b/>
        <sz val="11"/>
        <rFont val="Calibri"/>
        <family val="2"/>
        <charset val="238"/>
        <scheme val="minor"/>
      </rPr>
      <t>Nabava, dobava in izdelava - ognjevarno tesnenje prebojev oz prehodov inštlacij med požarnimi sektorji</t>
    </r>
    <r>
      <rPr>
        <sz val="11"/>
        <rFont val="Calibri"/>
        <family val="2"/>
        <charset val="238"/>
        <scheme val="minor"/>
      </rPr>
      <t xml:space="preserve">; obojestransko tesnenje izvrtanih odprtin v opečni, betonski ali armiranobetonski konstrukciji po položitvi opreme: </t>
    </r>
  </si>
  <si>
    <r>
      <rPr>
        <b/>
        <sz val="11"/>
        <rFont val="Calibri"/>
        <family val="2"/>
        <charset val="238"/>
        <scheme val="minor"/>
      </rPr>
      <t>Izdelava in montaža požarnega reda</t>
    </r>
    <r>
      <rPr>
        <sz val="11"/>
        <rFont val="Calibri"/>
        <family val="2"/>
        <charset val="238"/>
        <scheme val="minor"/>
      </rPr>
      <t>. Požarni red objekta v skladu z veljavno zakonodajo, izdelano po navodilu požarne študije. V ceni potrebno zajeti izdelavo, dobavo in montažo uokvirjenih "načrtov" na predpisane lokacije. Komplet z vsemi potrebnimi dodatnimi deli in materiali.</t>
    </r>
  </si>
  <si>
    <r>
      <rPr>
        <b/>
        <sz val="11"/>
        <rFont val="Calibri"/>
        <family val="2"/>
        <charset val="238"/>
        <scheme val="minor"/>
      </rPr>
      <t>Izdelava in montaža evakuacijskega načrta.</t>
    </r>
    <r>
      <rPr>
        <sz val="11"/>
        <rFont val="Calibri"/>
        <family val="2"/>
        <charset val="238"/>
        <scheme val="minor"/>
      </rPr>
      <t xml:space="preserve"> Evakuacijski načrt v skladu z veljavno zakonodajo, izdelano po navodilu požarne študije. V ceni potrebno zajeti izdelavo, dobavo in montažo uokvirjenih "načrtov" na predpisane lokacije. Komplet z vsemi potrebnimi dodatnimi deli in materiali.</t>
    </r>
  </si>
  <si>
    <t>GASILSKA OPREMA SKUPAJ:</t>
  </si>
  <si>
    <t>a.</t>
  </si>
  <si>
    <t>c.</t>
  </si>
  <si>
    <t>b.</t>
  </si>
  <si>
    <t>d.</t>
  </si>
  <si>
    <t>e.</t>
  </si>
  <si>
    <t>e.1</t>
  </si>
  <si>
    <t>e.2</t>
  </si>
  <si>
    <t>e.3</t>
  </si>
  <si>
    <t>f.</t>
  </si>
  <si>
    <t>1.3.</t>
  </si>
  <si>
    <t>1.4.</t>
  </si>
  <si>
    <t>1.5.</t>
  </si>
  <si>
    <t>2.</t>
  </si>
  <si>
    <t>2.1.</t>
  </si>
  <si>
    <t>2.2.</t>
  </si>
  <si>
    <t>2.3.</t>
  </si>
  <si>
    <t>2.4.</t>
  </si>
  <si>
    <t>2.5.</t>
  </si>
  <si>
    <t>2.6.</t>
  </si>
  <si>
    <t>2.7.</t>
  </si>
  <si>
    <t>2.8.</t>
  </si>
  <si>
    <t>2.9.</t>
  </si>
  <si>
    <t>2.10.</t>
  </si>
  <si>
    <t>3.</t>
  </si>
  <si>
    <t>3.1.</t>
  </si>
  <si>
    <t>3.2.</t>
  </si>
  <si>
    <t>3.3.</t>
  </si>
  <si>
    <t>3.4.</t>
  </si>
  <si>
    <t>4.</t>
  </si>
  <si>
    <t>4.1.</t>
  </si>
  <si>
    <t>4.2.</t>
  </si>
  <si>
    <t>4.3.</t>
  </si>
  <si>
    <t>4.4.</t>
  </si>
  <si>
    <t>4.5.</t>
  </si>
  <si>
    <t>5.</t>
  </si>
  <si>
    <t>5.1.</t>
  </si>
  <si>
    <t>5.2.</t>
  </si>
  <si>
    <t>6.</t>
  </si>
  <si>
    <t>6.1.</t>
  </si>
  <si>
    <t>i.</t>
  </si>
  <si>
    <t>h.</t>
  </si>
  <si>
    <t>6.2.</t>
  </si>
  <si>
    <t>6.3.</t>
  </si>
  <si>
    <t>6.4.</t>
  </si>
  <si>
    <t>7.</t>
  </si>
  <si>
    <t>7.1.</t>
  </si>
  <si>
    <t>7.2.</t>
  </si>
  <si>
    <t>7.3.</t>
  </si>
  <si>
    <t>8.</t>
  </si>
  <si>
    <t>8.1.</t>
  </si>
  <si>
    <t>8.2.</t>
  </si>
  <si>
    <t>9.</t>
  </si>
  <si>
    <t>9.1.</t>
  </si>
  <si>
    <t>9.2.</t>
  </si>
  <si>
    <t>10.</t>
  </si>
  <si>
    <t>10.1.</t>
  </si>
  <si>
    <t>11.</t>
  </si>
  <si>
    <t>11.1.</t>
  </si>
  <si>
    <t>11.2.</t>
  </si>
  <si>
    <t>11.3.</t>
  </si>
  <si>
    <t>11.4.</t>
  </si>
  <si>
    <t>12.</t>
  </si>
  <si>
    <t>OBLOGE</t>
  </si>
  <si>
    <r>
      <rPr>
        <b/>
        <sz val="11"/>
        <rFont val="Calibri"/>
        <family val="2"/>
        <charset val="238"/>
        <scheme val="minor"/>
      </rPr>
      <t>Nabava, dobava in montaža obloge - instalacijska ravnina z zaključno mehko oblogo</t>
    </r>
    <r>
      <rPr>
        <sz val="11"/>
        <rFont val="Calibri"/>
        <family val="2"/>
        <charset val="238"/>
        <scheme val="minor"/>
      </rPr>
      <t>:
- instalacijska ravnina: les 60/50mm, 
- vmes mineralna volna λD 0,038 W/mK (SIST EN 12667) kot npr. Kanuf Insulation NaturBoard FIT-G ali enakovredno, deb. 50mm,
- OSB plošča debeline 18mm - podlaga za mehko zaščitno oblogo (popis športna oprema)</t>
    </r>
  </si>
  <si>
    <r>
      <rPr>
        <b/>
        <sz val="11"/>
        <rFont val="Calibri"/>
        <family val="2"/>
        <charset val="238"/>
        <scheme val="minor"/>
      </rPr>
      <t>Nabava, dobava in montaža obloge - instalacijska ravnina z zaključno akustično oblogo</t>
    </r>
    <r>
      <rPr>
        <sz val="11"/>
        <rFont val="Calibri"/>
        <family val="2"/>
        <charset val="238"/>
        <scheme val="minor"/>
      </rPr>
      <t>:
- instalacijska ravnina: les 60/50mm, 
- vmes mineralna volna λD 0,038 W/mK (SIST EN 12667) kot npr. Kanuf Insulation NaturBoard FIT-G ali enakovredno, deb. 50mm,
- lesena akustična obloga z zarezami na vidni strani in perforacijo na zadnji strani. Osnovna plošča je MDF, na površina furnir javor, na zadnji strani je kaširan akustični voal soundtex 155g/m2. (Koeficient absorpcije vsaj 0,7, odprta površina 17%, odziv na ogenj razred B-S1,d0, absorbcija zvoka αw = 0,55(L) (SIST ISO EN 11654), odpornost proti udarcem z žogo.)</t>
    </r>
  </si>
  <si>
    <t>Obloga se montira na tipsko omega pocinkano podkonstrukcijo s sponkami za pritrjevanje. Med nosilne profile se montira 30 mm kamene volne, kot napr. Knauf KDL ali enakovredno. Vključno z izvedbo vseh zaključkov, pripravo za vgradnjo opreme in ostalih instalacijskih elementov ...
Kot napr. Varion Advance sport 4-32+10-32 ali enakovredno.</t>
  </si>
  <si>
    <t xml:space="preserve">OBČINA POSTOJNA </t>
  </si>
  <si>
    <t>INVESTITOR:</t>
  </si>
  <si>
    <t>SGLZŠ POSTOJNA</t>
  </si>
  <si>
    <t>in</t>
  </si>
  <si>
    <t>LJUBLJANSKA 4</t>
  </si>
  <si>
    <t>6.5.</t>
  </si>
  <si>
    <t>6.6.</t>
  </si>
  <si>
    <r>
      <t xml:space="preserve">300+105/150cm </t>
    </r>
    <r>
      <rPr>
        <sz val="11"/>
        <rFont val="Calibri"/>
        <family val="2"/>
        <charset val="238"/>
        <scheme val="minor"/>
      </rPr>
      <t xml:space="preserve">- vogalno okno, </t>
    </r>
    <r>
      <rPr>
        <b/>
        <sz val="11"/>
        <rFont val="Calibri"/>
        <family val="2"/>
        <charset val="238"/>
        <scheme val="minor"/>
      </rPr>
      <t>varnostno steklo VSG</t>
    </r>
  </si>
  <si>
    <t>210/150cm - varnostno steklo VSG</t>
  </si>
  <si>
    <r>
      <t>300+105/150cm -</t>
    </r>
    <r>
      <rPr>
        <sz val="11"/>
        <rFont val="Calibri"/>
        <family val="2"/>
        <charset val="238"/>
        <scheme val="minor"/>
      </rPr>
      <t xml:space="preserve"> vogalno okno, </t>
    </r>
    <r>
      <rPr>
        <b/>
        <sz val="11"/>
        <rFont val="Calibri"/>
        <family val="2"/>
        <charset val="238"/>
        <scheme val="minor"/>
      </rPr>
      <t>varnostno steklo VSG</t>
    </r>
  </si>
  <si>
    <t>Pozivna tipkala nameščena ob etažnih vratih s tipkami ŽELIM GOR - DOL z optičnim signalom potrditve poziva, LCD pokazatelj položaja kabine s smermi nadaljevanja vožnje. Jašek dvigala AB tlorisnih dimenzij 1,80mx1,60m. Jašek višine 13,05m, jama jaška 1,15m. Strojnica v pritličju ob jašku.</t>
  </si>
  <si>
    <r>
      <t>Nabava, dobava in montaža spuščenega stropa iz mavčnokartonskih plošč</t>
    </r>
    <r>
      <rPr>
        <sz val="11"/>
        <rFont val="Calibri"/>
        <family val="2"/>
        <charset val="238"/>
        <scheme val="minor"/>
      </rPr>
      <t xml:space="preserve"> v poševnini. Stropna obloga v sestavi;</t>
    </r>
  </si>
  <si>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</si>
  <si>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t>6.7.</t>
  </si>
  <si>
    <r>
      <t xml:space="preserve">120/150cm - </t>
    </r>
    <r>
      <rPr>
        <sz val="11"/>
        <rFont val="Calibri"/>
        <family val="2"/>
        <charset val="238"/>
        <scheme val="minor"/>
      </rPr>
      <t>brez notranjih senčil, na steklu transparentna folija</t>
    </r>
  </si>
  <si>
    <r>
      <t>640/320cm</t>
    </r>
    <r>
      <rPr>
        <sz val="11"/>
        <rFont val="Calibri"/>
        <family val="2"/>
        <charset val="238"/>
        <scheme val="minor"/>
      </rPr>
      <t xml:space="preserve"> - brez zunanjih senčil,</t>
    </r>
    <r>
      <rPr>
        <b/>
        <sz val="11"/>
        <rFont val="Calibri"/>
        <family val="2"/>
        <charset val="238"/>
        <scheme val="minor"/>
      </rPr>
      <t xml:space="preserve"> varnostno steklo VSG</t>
    </r>
  </si>
  <si>
    <r>
      <t>545/320cm</t>
    </r>
    <r>
      <rPr>
        <sz val="11"/>
        <rFont val="Calibri"/>
        <family val="2"/>
        <charset val="238"/>
        <scheme val="minor"/>
      </rPr>
      <t xml:space="preserve"> - brez senčil, </t>
    </r>
    <r>
      <rPr>
        <b/>
        <sz val="11"/>
        <rFont val="Calibri"/>
        <family val="2"/>
        <charset val="238"/>
        <scheme val="minor"/>
      </rPr>
      <t>varnostno steklo VSG</t>
    </r>
  </si>
  <si>
    <t>O16</t>
  </si>
  <si>
    <r>
      <t>480/100cm</t>
    </r>
    <r>
      <rPr>
        <sz val="11"/>
        <rFont val="Calibri"/>
        <family val="2"/>
        <charset val="238"/>
        <scheme val="minor"/>
      </rPr>
      <t xml:space="preserve"> - brez senčil, </t>
    </r>
    <r>
      <rPr>
        <b/>
        <sz val="11"/>
        <rFont val="Calibri"/>
        <family val="2"/>
        <charset val="238"/>
        <scheme val="minor"/>
      </rPr>
      <t xml:space="preserve">ODT </t>
    </r>
    <r>
      <rPr>
        <sz val="11"/>
        <rFont val="Calibri"/>
        <family val="2"/>
        <charset val="238"/>
        <scheme val="minor"/>
      </rPr>
      <t>- vezava na požarno centralo</t>
    </r>
  </si>
  <si>
    <t>O16a</t>
  </si>
  <si>
    <r>
      <t>480/100cm</t>
    </r>
    <r>
      <rPr>
        <sz val="11"/>
        <rFont val="Calibri"/>
        <family val="2"/>
        <charset val="238"/>
        <scheme val="minor"/>
      </rPr>
      <t xml:space="preserve"> - brez senčil</t>
    </r>
  </si>
  <si>
    <t>Kaskada višine 3,30m.</t>
  </si>
  <si>
    <t>1.6.</t>
  </si>
  <si>
    <t>1.7.</t>
  </si>
  <si>
    <t>1.8.</t>
  </si>
  <si>
    <t>1.9.</t>
  </si>
  <si>
    <t>1.10.</t>
  </si>
  <si>
    <t>1.11.</t>
  </si>
  <si>
    <t>1.12.</t>
  </si>
  <si>
    <t>1.13.</t>
  </si>
  <si>
    <t>1.14.</t>
  </si>
  <si>
    <t>1.15.</t>
  </si>
  <si>
    <t>1.16.</t>
  </si>
  <si>
    <t>1.17.</t>
  </si>
  <si>
    <t>4.6.</t>
  </si>
  <si>
    <t>4.7.</t>
  </si>
  <si>
    <t>4.8.</t>
  </si>
  <si>
    <t>4.9.</t>
  </si>
  <si>
    <t>4.10.</t>
  </si>
  <si>
    <t>4.11.</t>
  </si>
  <si>
    <t>4.12.</t>
  </si>
  <si>
    <t>4.13.</t>
  </si>
  <si>
    <t>4.14.</t>
  </si>
  <si>
    <t>4.15.</t>
  </si>
  <si>
    <t>4.16.</t>
  </si>
  <si>
    <t>4.17.</t>
  </si>
  <si>
    <t>4.18.</t>
  </si>
  <si>
    <t>4.19.</t>
  </si>
  <si>
    <t>4.20.</t>
  </si>
  <si>
    <t>4.21.</t>
  </si>
  <si>
    <t>4.22.</t>
  </si>
  <si>
    <t>4.23.</t>
  </si>
  <si>
    <t>5.3.</t>
  </si>
  <si>
    <t>5.4.</t>
  </si>
  <si>
    <t>5.5.</t>
  </si>
  <si>
    <t>5.6.</t>
  </si>
  <si>
    <t>5.7.</t>
  </si>
  <si>
    <t>5.8.</t>
  </si>
  <si>
    <t>5.9.</t>
  </si>
  <si>
    <t>5.10.</t>
  </si>
  <si>
    <t>5.11.</t>
  </si>
  <si>
    <t>5.12.</t>
  </si>
  <si>
    <t>5.13.</t>
  </si>
  <si>
    <t>5.14.</t>
  </si>
  <si>
    <t>5.15.</t>
  </si>
  <si>
    <t>5.16.</t>
  </si>
  <si>
    <t>5.17.</t>
  </si>
  <si>
    <t>g.</t>
  </si>
  <si>
    <t>5.18.</t>
  </si>
  <si>
    <t>j.</t>
  </si>
  <si>
    <t>k.</t>
  </si>
  <si>
    <t>5.19.</t>
  </si>
  <si>
    <t>5.20.</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</si>
  <si>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</si>
  <si>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</si>
  <si>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</si>
  <si>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</si>
  <si>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</si>
  <si>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</si>
  <si>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</si>
  <si>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</si>
  <si>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</si>
  <si>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</si>
  <si>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</si>
  <si>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</si>
  <si>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</si>
  <si>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</si>
  <si>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</si>
  <si>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</si>
  <si>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</si>
  <si>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</si>
  <si>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</si>
  <si>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</si>
  <si>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</si>
  <si>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</si>
  <si>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</si>
  <si>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</si>
  <si>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</si>
  <si>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</si>
  <si>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RJF (1, 2, 3), dimenzije ø60x80cm, oljetesni pokrov 60x60cm</t>
  </si>
  <si>
    <t>RJF (4), dimenzije ø80x240cm, LTŽ pokrov 60x60cm nosilnosti C250KN SIST EN124</t>
  </si>
  <si>
    <t>RJF (5, 6), dimenzije ø80x120cm, LTŽ pokrov 60x60cm nosilnosti C250KN SIST EN124</t>
  </si>
  <si>
    <t>peskolov ø50x100cm; LTŽ pokrov 50/50cm nosilnosti B125KN</t>
  </si>
  <si>
    <t>RJM (6, 7) ø80x140cm; LTŽ pokrov 60/60cm nosilnosti B125KN SIST EN124</t>
  </si>
  <si>
    <t>Cev DN250 - Ø250mm, poraba betona 0,16m³/m': (SN-8)</t>
  </si>
  <si>
    <r>
      <t xml:space="preserve">RJM ø80x200cm; LTŽ pokrov </t>
    </r>
    <r>
      <rPr>
        <sz val="11"/>
        <rFont val="Calibri"/>
        <family val="2"/>
        <charset val="238"/>
      </rPr>
      <t>ø</t>
    </r>
    <r>
      <rPr>
        <sz val="11"/>
        <rFont val="Calibri"/>
        <family val="2"/>
        <charset val="238"/>
        <scheme val="minor"/>
      </rPr>
      <t>60cm nosilnosti B125KN SIST EN124</t>
    </r>
  </si>
  <si>
    <r>
      <rPr>
        <b/>
        <sz val="11"/>
        <rFont val="Calibri"/>
        <family val="2"/>
        <charset val="238"/>
        <scheme val="minor"/>
      </rPr>
      <t>Prestavitev obstoječih peskolovov</t>
    </r>
    <r>
      <rPr>
        <sz val="11"/>
        <rFont val="Calibri"/>
        <family val="2"/>
        <charset val="238"/>
        <scheme val="minor"/>
      </rPr>
      <t>; v ceni potrebno všteti izkop, prestavitev peskolova, obdelava priključkov in zasipanje po končanih delih. Komplet z vsemi potrebnimi dodatnimi deli in materiali.</t>
    </r>
  </si>
  <si>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</si>
  <si>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</si>
  <si>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</si>
  <si>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</si>
  <si>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</si>
  <si>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</si>
  <si>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</si>
  <si>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</si>
  <si>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</si>
  <si>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</si>
  <si>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</si>
  <si>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</si>
  <si>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</si>
  <si>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</si>
  <si>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</si>
  <si>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</si>
  <si>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</si>
  <si>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</si>
  <si>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</si>
  <si>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</si>
  <si>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</si>
  <si>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</si>
  <si>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</si>
  <si>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</si>
  <si>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</si>
  <si>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r>
      <rPr>
        <b/>
        <sz val="11"/>
        <rFont val="Calibri"/>
        <family val="2"/>
        <charset val="238"/>
        <scheme val="minor"/>
      </rPr>
      <t>Širok strojni izkop v zemljini III./IV./V.ktg.</t>
    </r>
    <r>
      <rPr>
        <sz val="11"/>
        <rFont val="Calibri"/>
        <family val="2"/>
        <charset val="238"/>
        <scheme val="minor"/>
      </rPr>
      <t>, globine do cca 5,00m,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</si>
  <si>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color theme="1"/>
        <rFont val="Calibri"/>
        <family val="2"/>
        <charset val="238"/>
        <scheme val="minor"/>
      </rPr>
      <t>Nabava, dobava in zasipanje ob objektu z izkopano zemljino</t>
    </r>
    <r>
      <rPr>
        <sz val="11"/>
        <color theme="1"/>
        <rFont val="Calibri"/>
        <family val="2"/>
        <charset val="238"/>
        <scheme val="minor"/>
      </rPr>
      <t>. Nasipanje globine do 1,5m s potrebnim planiranjem, premeti, razstiranjem in utrjevanjem po plasteh po cca 30-50cm.</t>
    </r>
  </si>
  <si>
    <r>
      <rPr>
        <b/>
        <sz val="11"/>
        <color theme="1"/>
        <rFont val="Calibri"/>
        <family val="2"/>
        <charset val="238"/>
        <scheme val="minor"/>
      </rPr>
      <t>Nabava, dobava in vgrajevanje tampona za zasipanje ob temeljih oz ob objektu</t>
    </r>
    <r>
      <rPr>
        <sz val="11"/>
        <color theme="1"/>
        <rFont val="Calibri"/>
        <family val="2"/>
        <charset val="238"/>
        <scheme val="minor"/>
      </rPr>
      <t xml:space="preserve">. Tamponsko nasutje globine do 5,5m; izdelano iz čistega dolomitnega tolčenca granulacije 0-63 mm s potrebnim planiranjem, premeti, razstiranjem in utrjevanjem po plasteh po cca 30cm: stopnja utrjevanja oz. zahtevana vrednost statičnega deformacijskega modula znaša Ev2 = 80 MPa ter zgoščenost nasipa ≥ 98,00 % po Proctorju. </t>
    </r>
  </si>
  <si>
    <t>3.5.</t>
  </si>
  <si>
    <t>3.6.</t>
  </si>
  <si>
    <t>3.7.</t>
  </si>
  <si>
    <t>3.8.</t>
  </si>
  <si>
    <t>3.9.</t>
  </si>
  <si>
    <t>3.10.</t>
  </si>
  <si>
    <t>3.11.</t>
  </si>
  <si>
    <t>3.12.</t>
  </si>
  <si>
    <r>
      <rPr>
        <b/>
        <sz val="11"/>
        <rFont val="Calibri"/>
        <family val="2"/>
        <charset val="238"/>
        <scheme val="minor"/>
      </rPr>
      <t>Nabava, dobava in montaža dilatacijskega profila</t>
    </r>
    <r>
      <rPr>
        <sz val="11"/>
        <rFont val="Calibri"/>
        <family val="2"/>
        <charset val="238"/>
        <scheme val="minor"/>
      </rPr>
      <t xml:space="preserve"> na stiku obstoječega objekta z dozidanim objektom; dilatacijski profil iz pocinkane pločevine z vmesnim gumenim delom. </t>
    </r>
  </si>
  <si>
    <t>C.</t>
  </si>
  <si>
    <t>ZUNANJA UREDITEV</t>
  </si>
  <si>
    <t>REKAPITULACIJA ZUNANJA UREDITEV</t>
  </si>
  <si>
    <t>ZEMELJSKA DELA DELA</t>
  </si>
  <si>
    <t>NEPREDVIDENA DELA</t>
  </si>
  <si>
    <t>DDV (22%):</t>
  </si>
  <si>
    <t>SKUPAJ Z DDV:</t>
  </si>
  <si>
    <r>
      <rPr>
        <b/>
        <sz val="11"/>
        <rFont val="Calibri"/>
        <family val="2"/>
        <charset val="238"/>
        <scheme val="minor"/>
      </rPr>
      <t>Širok strojni izkop v zemljini III./IV./V.ktg.</t>
    </r>
    <r>
      <rPr>
        <sz val="11"/>
        <rFont val="Calibri"/>
        <family val="2"/>
        <charset val="238"/>
        <scheme val="minor"/>
      </rPr>
      <t>, globine do cca 3,50m,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</si>
  <si>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</si>
  <si>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 xml:space="preserve">Nabava, dobava in vgrajevanje tamponskega nasutja </t>
    </r>
    <r>
      <rPr>
        <sz val="11"/>
        <rFont val="Calibri"/>
        <family val="2"/>
        <charset val="238"/>
        <scheme val="minor"/>
      </rPr>
      <t>(izravnava terena), dolomitni tolčenec granulacije 0-63mm, debeline do cca 210cm; vgrajevanje v plasteh po 20-30cm s potrebnim planiranjem in utrjevanjem s teško gradbeno mehanizacijo (uvaljanjem) 100MPa. Komplet z vsemi potrebnimi dodatnimi deli in materiali.</t>
    </r>
  </si>
  <si>
    <t>Nabava, dobava in izdelava nosilne podlage povoznih površin.</t>
  </si>
  <si>
    <t>Posipanje tamponske površine z mletim peskom 5cm, s planiranjem in utrjevanjem finalne podlage pred asfaltiranjem.</t>
  </si>
  <si>
    <t>Komplet z vsemi potrebnimi dodatnimi deli in elementi.</t>
  </si>
  <si>
    <t>Nabava, dobava in izdelava nosilne podlage pohodnih površin.</t>
  </si>
  <si>
    <t>Vgrajevanje kamnitega materiala - tampona 0-32mm pod povozne površine v debelini do 20cm. Kompletno z planiranjem in utrditvijo Mv2 min 80Mpa (po navodilih statika oz geomehanika).</t>
  </si>
  <si>
    <t>Vgrajevanje kamnitega materiala - tampona 0-32mm pod povozne površine v debelini do 40cm. Kompletno z planiranjem in utrditvijo Mv2 min 100-110Mpa (po navodilih statika oz geomehanika).</t>
  </si>
  <si>
    <r>
      <t>Rekultiviranje plodne zemlje z izkopom</t>
    </r>
    <r>
      <rPr>
        <sz val="11"/>
        <rFont val="Calibri"/>
        <family val="2"/>
        <charset val="238"/>
        <scheme val="minor"/>
      </rPr>
      <t xml:space="preserve">; zemljina pridobljena pri izkopu; odstranjevanje korenin in drugih primesi s strojnim sejanjem skozi mrežo, dovoz do mesta vgrajevanja, strojno razstiranje, moduliranje površin, fino ročno planiranje v projektiranih padcih in utrjevanje po končanih delih z lahkim ročnim ali strojnim valjarjem. </t>
    </r>
  </si>
  <si>
    <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t>
    </r>
  </si>
  <si>
    <t>V skladu z DIN 18 915 je potrebno pripraviti vegetacijski nosilni sloj. Obvezna dobava sadik s koreninsko grudo, sadike 2-4 presajene (odvisno od drevesne vrste).</t>
  </si>
  <si>
    <t>V ceni upoštevati 0,5m³ humozne zemlje na sadiko.</t>
  </si>
  <si>
    <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</si>
  <si>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t>Parocija / Perzijska bukev (Parrotia persica); obseg debla cca 20cm.</t>
  </si>
  <si>
    <t>Javor (Acer); obseg debla cca 20cm.</t>
  </si>
  <si>
    <t>Komplet z vsemi potrebmnimi dodatnimi deli in materiali.</t>
  </si>
  <si>
    <r>
      <t>Nabava, dobava in vgrajevanje podložnega betona za AB pasovne temelje podpornega zidu</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</si>
  <si>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r>
      <t>Nabava, dobava in vgrajevanje podložnega betona za AB temelje stopnišča</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</si>
  <si>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t>TEMELJI</t>
  </si>
  <si>
    <r>
      <t>Nabava, dobava in vgrajevanje armiranega betona za pasovne temelje AB podpornega zidu</t>
    </r>
    <r>
      <rPr>
        <sz val="11"/>
        <rFont val="Calibri"/>
        <family val="2"/>
        <charset val="238"/>
        <scheme val="minor"/>
      </rPr>
      <t>; beton kvalitete C20/25 debeline prereza do 0,5m³/m', (C 25/30; XC2), gladko zaribana, toleranca: nivelirana na točnost ± 0,5 cm/4,0 m. Komplet z vsemi potrebnimi dodatnimi deli in materiali.</t>
    </r>
  </si>
  <si>
    <r>
      <t>Nabava, dobava in vgrajevanje armiranega betona za pasovne temelje AB stopnišča</t>
    </r>
    <r>
      <rPr>
        <sz val="11"/>
        <rFont val="Calibri"/>
        <family val="2"/>
        <charset val="238"/>
        <scheme val="minor"/>
      </rPr>
      <t>; beton kvalitete C20/25 debeline prereza do 0,16m³/m', (C 25/30; XC2), gladko zaribana, toleranca: nivelirana na točnost ± 0,5 cm/4,0 m. Komplet z vsemi potrebnimi dodatnimi deli in materiali.</t>
    </r>
  </si>
  <si>
    <r>
      <t>Nabava, dobava in vgrajevanje armiranega betona kvalitete C25/30 za AB oporne zidove</t>
    </r>
    <r>
      <rPr>
        <sz val="11"/>
        <rFont val="Calibri"/>
        <family val="2"/>
        <charset val="238"/>
        <scheme val="minor"/>
      </rPr>
      <t>. Stene debeline prereza do 0,25m³/m², (C 25/30; XC2), gladko zaribana, toleranca: nivelirana na točnost ± 0,5cm/4,0m. Komplet z vsemi potrebnimi dodatnimi deli in materiali.</t>
    </r>
  </si>
  <si>
    <r>
      <t>Nabava, dobava in vgrajevanje armiranega betona za  enoramna AB stopnišča</t>
    </r>
    <r>
      <rPr>
        <sz val="11"/>
        <rFont val="Calibri"/>
        <family val="2"/>
        <charset val="238"/>
        <scheme val="minor"/>
      </rPr>
      <t>; beton kvalitete C 25/30, debeline prereza do 0,28m³/m², (C 25/30; XC2), toleranca: nivelirano na točnost ± 0,5cm/4,0m, finalno zaključeno kot štokano stopnišče. Komplet z vsemi potrebnimi dodatnimi deli in materiali.</t>
    </r>
  </si>
  <si>
    <r>
      <t>Nabava, dobava in vgrajevanje armiranega betona za  tribunsko AB stopnišče</t>
    </r>
    <r>
      <rPr>
        <sz val="11"/>
        <rFont val="Calibri"/>
        <family val="2"/>
        <charset val="238"/>
        <scheme val="minor"/>
      </rPr>
      <t>; viden beton kvalitete C 25/30, VB3/P3/T3/C3 z dodanim plastifikatorjem za nižji kapilarno vodovpojnost, debeline prereza do 0,34m³/m², (C 25/30; XC2), gladko zaribano, toleranca: nivelirano na točnost ± 0,5cm/4,0m. Komplet z vsemi potrebnimi dodatnimi deli in materiali.</t>
    </r>
  </si>
  <si>
    <r>
      <t>Nabava, dobava in vgrajevanje armiranega podložnega betona za tkakovane površine</t>
    </r>
    <r>
      <rPr>
        <sz val="11"/>
        <rFont val="Calibri"/>
        <family val="2"/>
        <charset val="238"/>
        <scheme val="minor"/>
      </rPr>
      <t>; podložni beton C 16/20 debeline prereza 0,08-0,12m³/m². Podložni beton gladko zariban - enostavne betonske konstrukcije. Komplet z vsemi potrebnimi dodatnimi deli in materiali.</t>
    </r>
  </si>
  <si>
    <r>
      <rPr>
        <b/>
        <sz val="11"/>
        <rFont val="Calibri"/>
        <family val="2"/>
        <charset val="238"/>
        <scheme val="minor"/>
      </rPr>
      <t>Nabava, dobava, rezanje, krivljenje, vezanje in polaganje armature</t>
    </r>
    <r>
      <rPr>
        <sz val="11"/>
        <rFont val="Calibri"/>
        <family val="2"/>
        <charset val="238"/>
        <scheme val="minor"/>
      </rPr>
      <t xml:space="preserve"> po armaturnem načrtu. Komplet z vsemi potrebnimi dodatnimi deli in materiali. (ocena)</t>
    </r>
  </si>
  <si>
    <r>
      <t>Nabava, dobava, montaža in demontaža opaža za pasovne temelje AB podpornega zidu</t>
    </r>
    <r>
      <rPr>
        <sz val="11"/>
        <rFont val="Calibri"/>
        <family val="2"/>
        <charset val="238"/>
        <scheme val="minor"/>
      </rPr>
      <t>; opaž višine do 40cm, komplet z opiranjem. Komplet z vsemi potrebnimi dodatnimi deli in materiali.</t>
    </r>
  </si>
  <si>
    <r>
      <t>Nabava, dobava, montaža in demontaža opaža za pasovne temelje AB stopnišča</t>
    </r>
    <r>
      <rPr>
        <sz val="11"/>
        <rFont val="Calibri"/>
        <family val="2"/>
        <charset val="238"/>
        <scheme val="minor"/>
      </rPr>
      <t>; opaž višine do 40cm, komplet z opiranjem. Komplet z vsemi potrebnimi dodatnimi deli in materiali.</t>
    </r>
  </si>
  <si>
    <r>
      <t>Nabava, dobava, montaža in demontaža opaža za AB oporne zidove</t>
    </r>
    <r>
      <rPr>
        <sz val="11"/>
        <rFont val="Calibri"/>
        <family val="2"/>
        <charset val="238"/>
        <scheme val="minor"/>
      </rPr>
      <t>. Opaž višine do 2,10m, komplet z opiranjem. Komplet z vsemi potrebnimi dodatnimi deli in materiali.</t>
    </r>
  </si>
  <si>
    <r>
      <t>Nabava, dobava, montaža in demontaža opaža za enoramna AB stopnišča</t>
    </r>
    <r>
      <rPr>
        <sz val="11"/>
        <rFont val="Calibri"/>
        <family val="2"/>
        <charset val="238"/>
        <scheme val="minor"/>
      </rPr>
      <t>; opaž višine do cca 40cm, komplet z opiranjem. Komplet z vsemi potrebnimi dodatnimi deli in materiali.</t>
    </r>
  </si>
  <si>
    <r>
      <t>Nabava, dobava, montaža in demontaža opaža za tribunsko AB stopnišče</t>
    </r>
    <r>
      <rPr>
        <sz val="11"/>
        <rFont val="Calibri"/>
        <family val="2"/>
        <charset val="238"/>
        <scheme val="minor"/>
      </rPr>
      <t>; opaž za viden beton, višine do 60cm, komplet z opiranjem. Komplet z vsemi potrebnimi dodatnimi deli in materiali.</t>
    </r>
  </si>
  <si>
    <t>dolžine 1550cm</t>
  </si>
  <si>
    <r>
      <rPr>
        <b/>
        <sz val="11"/>
        <rFont val="Calibri"/>
        <family val="2"/>
        <charset val="238"/>
        <scheme val="minor"/>
      </rPr>
      <t>Nabava, dobava, izkop, polaganje in obetoniranje talne povozne linijske kanalete</t>
    </r>
    <r>
      <rPr>
        <sz val="11"/>
        <rFont val="Calibri"/>
        <family val="2"/>
        <charset val="238"/>
        <scheme val="minor"/>
      </rPr>
      <t>; linijska kanaleta širine 500mm, razred obremenitve A 15 iz polimernega betona, z LTŽ rešetko, s peskolovom vtokom in iztokom (3x iztok). Linijska rešetka kot npr. ACO DRAIN Multiline V 500 ali enakovredno. Komplet z vsemi potrebnimi dodatnimi deli in materiali.</t>
    </r>
  </si>
  <si>
    <r>
      <rPr>
        <b/>
        <sz val="11"/>
        <rFont val="Calibri"/>
        <family val="2"/>
        <charset val="238"/>
        <scheme val="minor"/>
      </rPr>
      <t>Nabava, dobava in montaža lovilca olj</t>
    </r>
    <r>
      <rPr>
        <sz val="11"/>
        <rFont val="Calibri"/>
        <family val="2"/>
        <charset val="238"/>
        <scheme val="minor"/>
      </rPr>
      <t>; lovilec olj kot npr. AQUAoil NS 26 ali enakovredno s pretokom 26l/s z LTŽ pokrovom ø60, D400. Komplet z izvedbo priključkov. Oljni lovilec je primeren za obdelavo odpadne vode z izločanjem lahkih tekočin. Velikost, vgradnja, obratovanje in vzrževanje v skladu s standardom SIST EN 858-1, SIST EN 858-2 in pravilnikom o Uredbi o emisiji snovi in toplote pri odvajanju odpadnih voda iz virov onesnaženja (Ur.l. RS 47/05). Komplet z vsemi potrebnimi dodatnimi deli in materiali.</t>
    </r>
  </si>
  <si>
    <t>dolžine 1000cm</t>
  </si>
  <si>
    <r>
      <rPr>
        <b/>
        <sz val="11"/>
        <rFont val="Calibri"/>
        <family val="2"/>
        <charset val="238"/>
        <scheme val="minor"/>
      </rPr>
      <t>Nabava, dobava in montaža lovilca olj</t>
    </r>
    <r>
      <rPr>
        <sz val="11"/>
        <rFont val="Calibri"/>
        <family val="2"/>
        <charset val="238"/>
        <scheme val="minor"/>
      </rPr>
      <t>; lovilec olj kot npr. AQUAoil NS 10 ali enakovredno s pretokom 10l/s z LTŽ pokrovom ø60, D400. Komplet z izvedbo priključkov. Oljni lovilec je primeren za obdelavo odpadne vode z izločanjem lahkih tekočin. Velikost, vgradnja, obratovanje in vzrževanje v skladu s standardom SIST EN 858-1, SIST EN 858-2 in pravilnikom o Uredbi o emisiji snovi in toplote pri odvajanju odpadnih voda iz virov onesnaženja (Ur.l. RS 47/05). Komplet z vsemi potrebnimi dodatnimi deli in materiali.</t>
    </r>
  </si>
  <si>
    <t>Cev DN400 - Ø400mm, poraba betona 0,26m³/m': (SN-8)</t>
  </si>
  <si>
    <r>
      <t>RJM ø80x200cm; LTŽ pokrov</t>
    </r>
    <r>
      <rPr>
        <sz val="11"/>
        <rFont val="Calibri"/>
        <family val="2"/>
        <charset val="238"/>
      </rPr>
      <t>ø</t>
    </r>
    <r>
      <rPr>
        <sz val="11"/>
        <rFont val="Calibri"/>
        <family val="2"/>
        <charset val="238"/>
        <scheme val="minor"/>
      </rPr>
      <t>60cm nosilnosti C250KN SIST EN124</t>
    </r>
  </si>
  <si>
    <r>
      <t xml:space="preserve">RJM kaskadni ø100x570cm; LTŽ pokrov </t>
    </r>
    <r>
      <rPr>
        <sz val="11"/>
        <rFont val="Calibri"/>
        <family val="2"/>
        <charset val="238"/>
      </rPr>
      <t>ø</t>
    </r>
    <r>
      <rPr>
        <sz val="11"/>
        <rFont val="Calibri"/>
        <family val="2"/>
        <charset val="238"/>
        <scheme val="minor"/>
      </rPr>
      <t>60cm nosilnosti C250KN SIST EN124</t>
    </r>
  </si>
  <si>
    <r>
      <t>RJM ø80x120cm; LTŽ pokrov</t>
    </r>
    <r>
      <rPr>
        <sz val="11"/>
        <rFont val="Calibri"/>
        <family val="2"/>
        <charset val="238"/>
      </rPr>
      <t>ø</t>
    </r>
    <r>
      <rPr>
        <sz val="11"/>
        <rFont val="Calibri"/>
        <family val="2"/>
        <charset val="238"/>
        <scheme val="minor"/>
      </rPr>
      <t>60cm nosilnosti C250KN SIST EN124</t>
    </r>
  </si>
  <si>
    <r>
      <t>RJM ø80x80cm; LTŽ pokrov</t>
    </r>
    <r>
      <rPr>
        <sz val="11"/>
        <rFont val="Calibri"/>
        <family val="2"/>
        <charset val="238"/>
      </rPr>
      <t>ø</t>
    </r>
    <r>
      <rPr>
        <sz val="11"/>
        <rFont val="Calibri"/>
        <family val="2"/>
        <charset val="238"/>
        <scheme val="minor"/>
      </rPr>
      <t>60cm nosilnosti D400KN SIST EN124</t>
    </r>
  </si>
  <si>
    <t>ASFALTERSKA DELA in TLAKOVANJE</t>
  </si>
  <si>
    <t>Betonski robnik dvoslojni, zmrzlinsko obstojni in visoke trdnosti. Komplet z vsemi potrebnimi dodatnimi deli in materiali.</t>
  </si>
  <si>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</si>
  <si>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</si>
  <si>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 xml:space="preserve">Nabava, dobava in ravno polaganje betonskih cestnih robnikov </t>
    </r>
    <r>
      <rPr>
        <sz val="11"/>
        <rFont val="Calibri"/>
        <family val="2"/>
        <charset val="238"/>
        <scheme val="minor"/>
      </rPr>
      <t xml:space="preserve">velikosti do  12/25/100, skupaj s potrebnim rezanjem, betonsko podlogo iz betona C20/25, delnim obbetoniranjem, fugiranjem s polimerno cementno maso, izkopom zasipom, planiranjem in razplaniranjem viška izkopa v neposredni okolici. </t>
    </r>
  </si>
  <si>
    <r>
      <t xml:space="preserve">Nabava, dobava in ločno polaganje betonskih cestnih robnikov </t>
    </r>
    <r>
      <rPr>
        <sz val="11"/>
        <rFont val="Calibri"/>
        <family val="2"/>
        <charset val="238"/>
        <scheme val="minor"/>
      </rPr>
      <t xml:space="preserve">velikosti do  12/25/33, skupaj s betonsko podlogo iz betona C20/25, delnim obbetoniranjem, fugiranjem s polimerno cementno maso, izkopom zasipom, planiranjem in razplaniranjem viška izkopa v neposredni okolici. </t>
    </r>
  </si>
  <si>
    <t xml:space="preserve">Nabava, izdelava, dobava in strojno polaganje asfalta za vozne površine debeline 10,00 cm v sestavi: </t>
  </si>
  <si>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</si>
  <si>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</si>
  <si>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</si>
  <si>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</si>
  <si>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Zarisovanje tankoslojne označbe s polno belo črto, širine 10cm, z enokomponentno belo barvo, skupaj s posipom 0,25kg/m² (drobci/kroglicami stekla). Debelina plsti suhe snovi 250ɲm.</t>
  </si>
  <si>
    <t>~ Parkirišča - črte bele barve.</t>
  </si>
  <si>
    <t>Zarisovanje tankoslojne označbe s polno rumeno črto, širine 10cm, z enokomponentno rumeno barvo, skupaj s posipom 0,25kg/m² (drobci/kroglicami stekla). Debelina plsti suhe snovi 250ɲm.</t>
  </si>
  <si>
    <t>~ Parkirišča za invalide - črte rumene barve.</t>
  </si>
  <si>
    <t>~ Talne taktilne oznake.</t>
  </si>
  <si>
    <t>~ Talne oznake.</t>
  </si>
  <si>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</si>
  <si>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</si>
  <si>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t>~ Ustavi! 2102</t>
  </si>
  <si>
    <r>
      <rPr>
        <b/>
        <sz val="11"/>
        <rFont val="Calibri"/>
        <family val="2"/>
        <charset val="238"/>
        <scheme val="minor"/>
      </rPr>
      <t>Nabava, dobava in montaža prometnega znaka</t>
    </r>
    <r>
      <rPr>
        <sz val="11"/>
        <rFont val="Calibri"/>
        <family val="2"/>
        <charset val="238"/>
        <scheme val="minor"/>
      </rPr>
      <t xml:space="preserve"> iz Alu pločevine z odsevno folijo - visoko kvalitetna svetlobno odbojna folija EG 1. vrste. Prometni znaki velikosti 60cm. Prometni znak z euro certifikatom. Komplet z vsemi potrebnimi dodatnimi deli in materiali.</t>
    </r>
  </si>
  <si>
    <t>~ Prepovedan promet v eno smer</t>
  </si>
  <si>
    <t>~ Obvezna smer</t>
  </si>
  <si>
    <t>ASFALTERSKA DELA in TLAKOVANJE SKUPAJ:</t>
  </si>
  <si>
    <t>~ peščena posteljica debeline 9cm iz zmrzlinsko obstojnega peska; polaganje na peščeno posteljico, pesek granulacije 0-4 mm, s komprimiranjem in ustreznim planiranjem pred polaganjem tlakovcev. Modul zbitosti ME 100 Mpa.</t>
  </si>
  <si>
    <t xml:space="preserve">~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</si>
  <si>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</si>
  <si>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Komplet z vsemi potrebnimi dodatnimi deli in materiali.</t>
  </si>
  <si>
    <r>
      <rPr>
        <b/>
        <sz val="11"/>
        <rFont val="Calibri"/>
        <family val="2"/>
        <charset val="238"/>
        <scheme val="minor"/>
      </rPr>
      <t>Nabava, dobava in polaganje betonskih tlakovcev</t>
    </r>
    <r>
      <rPr>
        <sz val="11"/>
        <rFont val="Calibri"/>
        <family val="2"/>
        <charset val="238"/>
        <scheme val="minor"/>
      </rPr>
      <t xml:space="preserve"> na peščeno podlago. Polaganje v sestavi:</t>
    </r>
  </si>
  <si>
    <t>KLJUČAVNIČARSKA DELA in OGRAJA</t>
  </si>
  <si>
    <r>
      <t>Nabava, dobava in montaža panelne ograje</t>
    </r>
    <r>
      <rPr>
        <sz val="11"/>
        <rFont val="Calibri"/>
        <family val="2"/>
        <charset val="238"/>
        <scheme val="minor"/>
      </rPr>
      <t xml:space="preserve">; ograja višine 103cm. Paneli dolžine 250cm iz horizontalnih žic in vertikalnih žic, prašno barvane vroče cinkane. </t>
    </r>
  </si>
  <si>
    <t>Paneli na nosilne ograjne stebričke pritrjeni s sponkami (metuljček). Stebrički vijačeni v AB zid. V ceni potrebno upoštevati nabavo in montažo ograje skupaj z nosilnimi stebrički. Ograja barvana v zeleni barvi.</t>
  </si>
  <si>
    <t>Ograja izdelana po načrtu projektanta oz delavniškem načrtu izvajalca po predhodni potrditvi projektanta oz naročnika. Za vgrajeno ograjo je potrebno dostaviti ateste o kvaliteti in varnosti. Komplet z vsemi potrebnimi dodatnimi deli in materiali.</t>
  </si>
  <si>
    <r>
      <t xml:space="preserve">Nabava, dobava in montaža zunanje stopniščne ograje. </t>
    </r>
    <r>
      <rPr>
        <sz val="11"/>
        <rFont val="Calibri"/>
        <family val="2"/>
        <charset val="238"/>
        <scheme val="minor"/>
      </rPr>
      <t xml:space="preserve">Ograja iz inox brušenih jeklenih profilov dimenzije 50/50/5mm, polnila - vertikalne palice </t>
    </r>
    <r>
      <rPr>
        <sz val="11"/>
        <rFont val="Calibri"/>
        <family val="2"/>
        <charset val="238"/>
      </rPr>
      <t>ø20mm v rastru cca 10cm</t>
    </r>
    <r>
      <rPr>
        <sz val="11"/>
        <rFont val="Calibri"/>
        <family val="2"/>
        <charset val="238"/>
        <scheme val="minor"/>
      </rPr>
      <t xml:space="preserve">, ročaj na višini 110cm – vertikalne nosilne stojke in horizontalni ročaj na višini 110cm od gotovega tlaka stopnišča, preko sidernih ploščic pritrjena v AB zid oz stopnišno ramo. </t>
    </r>
  </si>
  <si>
    <t>KLJUČAVNIČARSKA DELA in OGRAJA SKUPAJ:</t>
  </si>
  <si>
    <t>MIZARSKA DELA in OPREMA</t>
  </si>
  <si>
    <r>
      <t>Nabava, dobava in montaža sojala za kolesa.</t>
    </r>
    <r>
      <rPr>
        <sz val="11"/>
        <rFont val="Calibri"/>
        <family val="2"/>
        <charset val="238"/>
        <scheme val="minor"/>
      </rPr>
      <t xml:space="preserve"> Samostoječe stojalo na AB podstavkih - rečni prodec in kovinskega vmesnega dela - vroče cinkani in prašno barvani. Stojalo dimenzij 150/70/35cm (d/š/v), teže 250kg.</t>
    </r>
  </si>
  <si>
    <r>
      <t>Nabava, dobava, izdelava in montaža lesenih sedal "tribune"</t>
    </r>
    <r>
      <rPr>
        <sz val="11"/>
        <rFont val="Calibri"/>
        <family val="2"/>
        <charset val="238"/>
        <scheme val="minor"/>
      </rPr>
      <t>. Sedala širine 40cm, sestavljena iz masivnih lesenih letev iz impregniranega macesna, dimenzije 4x5cm, ki so z ožjo stranico položene in privijačene na jeklene nosilce. Jekleni nosilci protikorozijsko zaščiteni, privijačeni v beton.</t>
    </r>
  </si>
  <si>
    <r>
      <rPr>
        <b/>
        <sz val="11"/>
        <rFont val="Calibri"/>
        <family val="2"/>
        <charset val="238"/>
        <scheme val="minor"/>
      </rPr>
      <t>Nabava, dobava in montaža betonskega koša za ločevanje odpadkov.</t>
    </r>
    <r>
      <rPr>
        <sz val="11"/>
        <rFont val="Calibri"/>
        <family val="2"/>
        <charset val="238"/>
        <scheme val="minor"/>
      </rPr>
      <t xml:space="preserve"> Samostoječ betonski koš - rečni prodec s kovinsko kapo - vroče cinkana in prašno barvana. Koš dimenzije 50/50/108,5cm. V notranjosti posode kovinsko držalo za vrečke. Posoda volumna 55+55+30 litrov. Komplet z vsemi potrebnimi dodatnimi deli in materiali.</t>
    </r>
  </si>
  <si>
    <t>MIZARSKA DELA in OPREMA SKUPAJ:</t>
  </si>
  <si>
    <t>Rušitev elemetov zunanje ureditve, kjer je predvidena gradnja;</t>
  </si>
  <si>
    <t xml:space="preserve"> - demontaža obstoječe dvižne rampe s komandnim stebričkom </t>
  </si>
  <si>
    <t xml:space="preserve"> - betonski robniki</t>
  </si>
  <si>
    <t xml:space="preserve"> - asfaltna / tlakovana površina</t>
  </si>
  <si>
    <r>
      <t>Odstranjevanje dela obstoječe kontaktne fasade</t>
    </r>
    <r>
      <rPr>
        <sz val="11"/>
        <rFont val="Calibri"/>
        <family val="2"/>
        <charset val="238"/>
        <scheme val="minor"/>
      </rPr>
      <t xml:space="preserve"> v delu kjer se doziduje k obstoječem objektu; predhodno zarezovanje linije odstranitve fasade. Obstoječa fasada debeline cca 10cm. Del fasade zaključena z AB oblogo. Iznos materiala iz objekta, nakladanje na kamion in odvoz na deponijo po izboru izvajalca del, komplet s stroški transporta in plačilom takse deponije. Komplet z vsemi potrebnimi dodatnimi deli in materiali.</t>
    </r>
  </si>
  <si>
    <t>Zarezovanje.</t>
  </si>
  <si>
    <t>Stena s fasadno oblogo in eventuelno notranjo oblogo. V ceni potrebno upoštevati varnostno opiranje. Iznos ruševin iz objekta, nakladanje na kamion in odvoz na deponijo po izboru izvajalca del, komplet s stroški transporta in plačilom takse deponije.</t>
  </si>
  <si>
    <r>
      <rPr>
        <b/>
        <sz val="11"/>
        <rFont val="Calibri"/>
        <family val="2"/>
        <charset val="238"/>
        <scheme val="minor"/>
      </rPr>
      <t xml:space="preserve">Izdelava prebojev v obstoječi obodni steni </t>
    </r>
    <r>
      <rPr>
        <sz val="11"/>
        <rFont val="Calibri"/>
        <family val="2"/>
        <charset val="238"/>
        <scheme val="minor"/>
      </rPr>
      <t xml:space="preserve">debeline cca 45,00cm - preboji za nove odprtine; predhodno strojno zarerovanje linije rušitve; strojno zarezovanje v projektno globino do 45,00cm, zaradi izdelave ravnih delovnih stikov in zaradi preprečitve širjenja vibracij in nastanka razpok po obstoječih konstrukcijah. </t>
    </r>
  </si>
  <si>
    <r>
      <t xml:space="preserve">Nabava, dobava in vgrajevanje armiranega betona za podbetoniranje temeljev </t>
    </r>
    <r>
      <rPr>
        <sz val="11"/>
        <rFont val="Calibri"/>
        <family val="2"/>
        <charset val="238"/>
        <scheme val="minor"/>
      </rPr>
      <t>dela obstoječega objekta; beton kvalitete C30/37 debeline prereza cca do 0,5m³/m², (C 30/37; XC2). Podbetoniranje v kampadah. Komplet z vsemi potrebnimi dodatnimi deli in materiali.</t>
    </r>
  </si>
  <si>
    <t>4.24.</t>
  </si>
  <si>
    <r>
      <rPr>
        <b/>
        <sz val="11"/>
        <rFont val="Calibri"/>
        <family val="2"/>
        <charset val="238"/>
        <scheme val="minor"/>
      </rPr>
      <t>Nabava, dobava in izdelava oz montaža obloge jeklenih nosilcev;</t>
    </r>
    <r>
      <rPr>
        <sz val="11"/>
        <rFont val="Calibri"/>
        <family val="2"/>
        <charset val="238"/>
        <scheme val="minor"/>
      </rPr>
      <t xml:space="preserve"> obloga iz vlaknocementnih plošč kot npr. Uniflex gramit ali enakovredno. Obloga montiranana na konstrukcijo.</t>
    </r>
  </si>
  <si>
    <t>OPREMA</t>
  </si>
  <si>
    <t>REKAPITULACIJA OPREMA</t>
  </si>
  <si>
    <t>SPLOŠNA DOLOČILA
Pri izvajanju vseh del po opisih v nadaljevanju je potrebno upoštevati predhodno izdelano dokumentacijo ter vseh normativov in standardov, ki veljajo za to področje v Republiki Sloveniji.</t>
  </si>
  <si>
    <t>kom</t>
  </si>
  <si>
    <t>kpl</t>
  </si>
  <si>
    <t>m2</t>
  </si>
  <si>
    <t>E.</t>
  </si>
  <si>
    <t>ELEKTRIČNE INŠTALACIJE</t>
  </si>
  <si>
    <t>REKAPITULACIJA ELEKTRIČNIH INŠTALACIJ</t>
  </si>
  <si>
    <t xml:space="preserve"> </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</si>
  <si>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</si>
  <si>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</si>
  <si>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</si>
  <si>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</si>
  <si>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</si>
  <si>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</si>
  <si>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</si>
  <si>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</si>
  <si>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</si>
  <si>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</si>
  <si>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</si>
  <si>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</si>
  <si>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</si>
  <si>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</si>
  <si>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</si>
  <si>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</si>
  <si>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</si>
  <si>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</si>
  <si>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Calibri"/>
        <family val="2"/>
        <charset val="238"/>
        <scheme val="minor"/>
      </rPr>
      <t>R1</t>
    </r>
    <r>
      <rPr>
        <sz val="11"/>
        <rFont val="Calibri"/>
        <family val="2"/>
        <charset val="238"/>
        <scheme val="minor"/>
      </rPr>
      <t xml:space="preserve"> Nadgradni, stenska svetilka - reflektor dimenzij 568x333x90mm
Ohišje svetilke je izdelano tlačno litega aluminija, obarvano v grafiotno barvo.
Optika: asimetrična, zaščitena s kaljenim steklom 4 mm</t>
    </r>
  </si>
  <si>
    <t>Predstikalna naprava: 
- polprevodniška regulacijska DMX
- faktor moči ≥ 0,95
- LED svetlobni vir:
  - z življenjsko dobo L80/B10@≥ 100.000 h
  - McAdam = 3,
  - efektivni svetlobni tok ≥ 37.390 lm ± 10 %
  - temperatura barve svetlobe 4.000 K
  - barvni indeks CRI ≥ 80
Ostalo:
- Priključna moč ≤ 269,0 W ± 10 %
- Stopnja zaščite = IP66
- Mehanska trdnost ≥ IK08
- Zaščita proti udaru žoge  - ball proof
- Razred izolacije: II
kot npr.: Disano RODIO 1887 LED HP - AS 64 LED CLD 269W 414759-00SPEC</t>
  </si>
  <si>
    <r>
      <rPr>
        <b/>
        <sz val="11"/>
        <rFont val="Calibri"/>
        <family val="2"/>
        <charset val="238"/>
        <scheme val="minor"/>
      </rPr>
      <t>S01</t>
    </r>
    <r>
      <rPr>
        <sz val="11"/>
        <rFont val="Calibri"/>
        <family val="2"/>
        <charset val="238"/>
        <scheme val="minor"/>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</si>
  <si>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1.777 lm ± 10 %
  - temperatura barve svetlobe 4.000 K
  - barvni indeks CRI ≥95
Ostalo:
- Priključna moč ≤  14,0 W ± 10 %
- Stopnja zaščite = IP20/44
- Mehanska trdnost ≥ IK07
- Razred izolacije: II
kot npr.: Disano 883 Compact CRI95 - 180mm 4000K CRI95 14W CLD Bianco 156415-00</t>
  </si>
  <si>
    <r>
      <rPr>
        <b/>
        <sz val="11"/>
        <rFont val="Calibri"/>
        <family val="2"/>
        <charset val="238"/>
        <scheme val="minor"/>
      </rPr>
      <t>S02</t>
    </r>
    <r>
      <rPr>
        <sz val="11"/>
        <rFont val="Calibri"/>
        <family val="2"/>
        <charset val="238"/>
        <scheme val="minor"/>
      </rPr>
      <t xml:space="preserve"> Nadgradna, vodotesna svetilka dimenzij 1300×92x97 mm. 
Ohišje svetilke je izdelano iz tlačno poloikarbonata sive barve in je znotraj ojačano z dodtnimi profili.
Optika: difuzor je izdelan iz prozornega polikarbonata, narebričenega z notranje strani, odsevnik iz belo obarvanega aluminija. </t>
    </r>
  </si>
  <si>
    <t>Predstikalna naprava: 
- polprevodniška
- faktor moči ≥ 0,95
- LED svetlobni vir:
  - z življenjsko dobo L80/B20@≥ 50.000 h
  - McAdam = 3,
  - efektivni svetlobni tok ≥ 4.800 lm ± 10 %
  - temperatura barve svetlobe 4.000 K
  - barvni indeks CRI ≥ 80
Ostalo:
- Priključna moč ≤  34,0 W ± 10 %
- Stopnja zaščite = IP66
- Mehanska trdnost ≥ IK08
- Razred izolacije: II
kot npr.: 957 Echo HE - modulo singolo LED 4000K CRI80 34W CLD Grigio 164748-0072</t>
  </si>
  <si>
    <r>
      <rPr>
        <b/>
        <sz val="11"/>
        <rFont val="Calibri"/>
        <family val="2"/>
        <charset val="238"/>
        <scheme val="minor"/>
      </rPr>
      <t xml:space="preserve">S03 </t>
    </r>
    <r>
      <rPr>
        <sz val="11"/>
        <rFont val="Calibri"/>
        <family val="2"/>
        <charset val="238"/>
        <scheme val="minor"/>
      </rPr>
      <t xml:space="preserve">Vgradna svetilka modula 294×1196 mm. 
Ohišje svetilke je izdelano iz belo obarvane pločevine, okvir iz belo obarvanega aluminaijastega profila.
Optika: difuzor je izdelan visokosijajnega aluminija 99,99, ki zagotavlja stopnjo bleščanja UGR &lt; 16. </t>
    </r>
  </si>
  <si>
    <t>Predstikalna naprava: 
- polprevodniška regulacijska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Miniconfort LED 4000 K CLD CELL 153533-00</t>
  </si>
  <si>
    <r>
      <rPr>
        <b/>
        <sz val="11"/>
        <rFont val="Calibri"/>
        <family val="2"/>
        <charset val="238"/>
        <scheme val="minor"/>
      </rPr>
      <t>S04</t>
    </r>
    <r>
      <rPr>
        <sz val="11"/>
        <rFont val="Calibri"/>
        <family val="2"/>
        <charset val="238"/>
        <scheme val="minor"/>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</si>
  <si>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883 Compact CRI95 - 180mm 4000K CRI95 19W CLD Bianco 156416-0</t>
  </si>
  <si>
    <r>
      <rPr>
        <b/>
        <sz val="11"/>
        <rFont val="Calibri"/>
        <family val="2"/>
        <charset val="238"/>
        <scheme val="minor"/>
      </rPr>
      <t>S05</t>
    </r>
    <r>
      <rPr>
        <sz val="11"/>
        <rFont val="Calibri"/>
        <family val="2"/>
        <charset val="238"/>
        <scheme val="minor"/>
      </rPr>
      <t xml:space="preserve"> Nadgradna, dekorativna svetilka dimenzij fi 1158×152x55mm. 
Ohišje svetilke je izdelano iz tlačno litega aluminija bele barve.
Optika: difuzor iz PMMA, mikroprizmatičen, ki zagotavlja nizko stopnjo bleščanja UGR.</t>
    </r>
  </si>
  <si>
    <t>Predstikalna naprava: 
- polprevodniška
- faktor moči ≥ 0,95
- LED svetlobni vir:
  - z življenjsko dobo L80/B20@≥ 50.000 h
  - McAdam = 3,
  - efektivni svetlobni tok ≥ 3.026 lm ± 10 %
  - temperatura barve svetlobe 4.000 K
  - barvni indeks CRI ≥80
Ostalo:
- Priključna moč ≤  23,0 W ± 10 %
- Stopnja zaščite = IP40
- Mehanska trdnost ≥ IK06
- Razred izolacije: II
kot npr.: Disano 604 Disanlens LED 1158mm 23W CLD 115534-00</t>
  </si>
  <si>
    <r>
      <rPr>
        <b/>
        <sz val="11"/>
        <rFont val="Calibri"/>
        <family val="2"/>
        <charset val="238"/>
        <scheme val="minor"/>
      </rPr>
      <t>S06D</t>
    </r>
    <r>
      <rPr>
        <sz val="11"/>
        <rFont val="Calibri"/>
        <family val="2"/>
        <charset val="238"/>
        <scheme val="minor"/>
      </rPr>
      <t xml:space="preserve"> Vgradna svetilka modula 294×1196 mm. 
Ohišje svetilke je izdelano iz belo obarvane pločevine, okvir iz belo obarvanega aluminaijastega profila.
Optika: difuzor je izdelan visokosijajnega aluminija 99,99, ki zagotavlja stopnjo bleščanja UGR &lt; 16. </t>
    </r>
  </si>
  <si>
    <t>Predstikalna naprava: 
- polprevodniška regulacijska DALI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Miniconfort LED 4000 K CLD CELL 153533-0041</t>
  </si>
  <si>
    <r>
      <rPr>
        <b/>
        <sz val="11"/>
        <rFont val="Calibri"/>
        <family val="2"/>
        <charset val="238"/>
        <scheme val="minor"/>
      </rPr>
      <t>S07</t>
    </r>
    <r>
      <rPr>
        <sz val="11"/>
        <rFont val="Calibri"/>
        <family val="2"/>
        <charset val="238"/>
        <scheme val="minor"/>
      </rPr>
      <t xml:space="preserve"> Nadgradna dekorativna svetilka dimenzij fi 290×110 mm. 
Ohišje svetilke je izdelan iz belo obarvanega aluminaijastega  profila.
Optika: difuzor je izdelan polikarbonata ki zagotavlja nizko stopnjo bleščanja.</t>
    </r>
  </si>
  <si>
    <t>Predstikalna naprava: 
- polprevodniška  
- faktor moči ≥ 0,95
- LED svetlobni vir:
  - z življenjsko dobo L80/B20@≥ 50.000 h
  - McAdam = 3,
  - efektivni svetlobni tok ≥ 2.346 lm ± 10 %
  - temperatura barve svetlobe 4.000 K
  - barvni indeks CRI ≥ 80
Ostalo:
- Priključna moč ≤  21,0 W ± 10 %
- Stopnja zaščite = IP40
- Mehanska trdnost ≥ IK07
- Razred izolacije: II
kot npr.:Disano/Fosnova Boxy Big LED 4000 K CLD CELL 22069111-00</t>
  </si>
  <si>
    <r>
      <rPr>
        <b/>
        <sz val="11"/>
        <rFont val="Calibri"/>
        <family val="2"/>
        <charset val="238"/>
        <scheme val="minor"/>
      </rPr>
      <t>S08</t>
    </r>
    <r>
      <rPr>
        <sz val="11"/>
        <rFont val="Calibri"/>
        <family val="2"/>
        <charset val="238"/>
        <scheme val="minor"/>
      </rPr>
      <t xml:space="preserve"> Vgradna stropna svetilka dimenzij fi 100 mm
Ohišje svetilke je izdelano aluminaija v beli barvi,
Optika: polikarbonat</t>
    </r>
  </si>
  <si>
    <t>Predstikalna naprava: 
- polprevodniška 
- faktor moči ≥ 0,95
- LED svetlobni vir:
  - z življenjsko dobo L80/B20@≥ 50.000 h
  - McAdam = 3,
  - efektivni svetlobni tok ≥  687lm ± 10 %
  - temperatura barve svetlobe 4.000 K
  - barvni indeks CRI ≥ 92
Ostalo:
- Priključna moč ≤ 6,0 W ± 10 %
- Stopnja zaščite = IP65
- Mehanska trdnost ≥ IK07
- Razred izolacije: II
kot npr.: Disano Fosnova Marte 5 4000K CRI92 6W CLD Bianco 22061811-68</t>
  </si>
  <si>
    <r>
      <rPr>
        <b/>
        <sz val="11"/>
        <rFont val="Calibri"/>
        <family val="2"/>
        <charset val="238"/>
        <scheme val="minor"/>
      </rPr>
      <t xml:space="preserve">S09 </t>
    </r>
    <r>
      <rPr>
        <sz val="11"/>
        <rFont val="Calibri"/>
        <family val="2"/>
        <charset val="238"/>
        <scheme val="minor"/>
      </rPr>
      <t>Vgradna stropna svetilka</t>
    </r>
  </si>
  <si>
    <t>kot npr.: !842 LED Panel R 4K CLD 150206-00</t>
  </si>
  <si>
    <r>
      <rPr>
        <b/>
        <sz val="11"/>
        <rFont val="Calibri"/>
        <family val="2"/>
        <charset val="238"/>
        <scheme val="minor"/>
      </rPr>
      <t>ZUN1</t>
    </r>
    <r>
      <rPr>
        <sz val="11"/>
        <rFont val="Calibri"/>
        <family val="2"/>
        <charset val="238"/>
        <scheme val="minor"/>
      </rPr>
      <t xml:space="preserve"> 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</si>
  <si>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</si>
  <si>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t>REGULACIJSKA OPREMA</t>
  </si>
  <si>
    <t>DALI usmerjevalnik, 1x 64 DALI naslovov, za montažo na DIN letev, dim. 160x100x58mm, napajanje 230V, varovanje z instalacijskim odklopnikom max. 6A, 1x DALI izhod 240mA, DALI kabel 0,5-2,5mm2, max dolžina DALI napajanja 300m (1,5mm2), ETHERNET RJ45 vhod, povezljiv v mrežo usmerjevalnikov, omogoča lokalno in centralno kontrolo, z ugrajeno uro, delovna temperatura 0-40°C, IP30, kot npr. Helvar 905 Router</t>
  </si>
  <si>
    <t xml:space="preserve">Sistem krmiljenja DMX reflektorjev, komplet z solid state DMX  krmilnikom, kateri omogoča oddaljeni dostop preko android in IOS aplikacije, web cloud, komplet z krmilno nadometno enoto katera omogoča krmiljenje 6 scen - 6 tipk, z vizualizacijo dejanske scene, komplet s programiranjem in šolanjem uporabnika  </t>
  </si>
  <si>
    <t>Sinhronizator za vezavo tipk na PUSH DIMM svetila, za priklop do 25 LED napajalnikov, DALI linija do 300m dolžine kot npr.: Disano 81420033</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</si>
  <si>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</si>
  <si>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iDim Remote 304  ali tehnično in oblikovno enakovredno</t>
  </si>
  <si>
    <t>Programiranje in zagon Dali sistema, preizkus delovanja, sodelovanje z investitorjem in izvajalcem v fazi izvedbe projekta, programiranje zagon strežnika in učenje uporabnika.</t>
  </si>
  <si>
    <t>SENZORJI</t>
  </si>
  <si>
    <t>Stropni podometni IR senzor za vgradnjo v knauf stropove, 360 stopinj pokrivanja z nastavitvijo časa in svetlosti za vklapljanje razsvetjave 230V, 10A, min IP 20 doseg vsaj 8m, kot npr Steinel ali enakovredno.</t>
  </si>
  <si>
    <t>Stropni podometni IR senzor za vgradnjo v knauf stropove, 360 stopinj pokrivanja z nastavitvijo časa in svetlosti za vklapljanje razsvetjave 230V, 10A, IP 54 doseg min 6m, kot npr Steinel ali enakovredno (sanitarije, garderobe).</t>
  </si>
  <si>
    <t>VARNOSTNA RAZSVETLJAVA</t>
  </si>
  <si>
    <r>
      <rPr>
        <b/>
        <sz val="11"/>
        <rFont val="Calibri"/>
        <family val="2"/>
        <charset val="238"/>
        <scheme val="minor"/>
      </rPr>
      <t>EM01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</si>
  <si>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</si>
  <si>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</si>
  <si>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EM04</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</si>
  <si>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t>
  </si>
  <si>
    <t>Piktogramska nalepka DOL skladna z ISO7010, razpoznavnosti 20m.
Kot npr. oz. enakovredno: Eaton SafeLite SL24A</t>
  </si>
  <si>
    <r>
      <rPr>
        <b/>
        <sz val="11"/>
        <rFont val="Calibri"/>
        <family val="2"/>
        <charset val="238"/>
        <scheme val="minor"/>
      </rPr>
      <t>EM05</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</si>
  <si>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</si>
  <si>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DESNO skladna z ISO7010, razpoznavnosti 20m.
Kot npr. oz. enakovredno: Eaton SafeLite SL24A</t>
  </si>
  <si>
    <r>
      <rPr>
        <b/>
        <sz val="11"/>
        <rFont val="Calibri"/>
        <family val="2"/>
        <charset val="238"/>
        <scheme val="minor"/>
      </rPr>
      <t>EM08</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</si>
  <si>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EM09</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</si>
  <si>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Zaščitna mreža za svetilko zasilne razsvetljave.
Kot npr. oz. enakovredno: Eaton SafeLite SL2PG</t>
  </si>
  <si>
    <r>
      <rPr>
        <b/>
        <sz val="11"/>
        <rFont val="Calibri"/>
        <family val="2"/>
        <charset val="238"/>
        <scheme val="minor"/>
      </rPr>
      <t>EM10</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</si>
  <si>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Zidni nosilec 90° za NexiTech LED/NexiLite/SafeLite 20m. 
Kot npr. oz. enakovredno: Eaton EL-BR1</t>
  </si>
  <si>
    <r>
      <rPr>
        <b/>
        <sz val="11"/>
        <rFont val="Calibri"/>
        <family val="2"/>
        <charset val="238"/>
        <scheme val="minor"/>
      </rPr>
      <t>EM11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</si>
  <si>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</si>
  <si>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</si>
  <si>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LEVO skladna z ISO7010, razpoznavnosti 20m.
Kot npr. oz. enakovredno: Eaton SafeLite SL24A</t>
  </si>
  <si>
    <r>
      <rPr>
        <b/>
        <sz val="11"/>
        <rFont val="Calibri"/>
        <family val="2"/>
        <charset val="238"/>
        <scheme val="minor"/>
      </rPr>
      <t>EM14</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</si>
  <si>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EM15</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500 lm, dimenzije: 292x111x40 mm. Komplet z montažnim priborom.
Kot npr. oz. enakovredno: Eaton NexiTech LED NEXI500-CGS</t>
    </r>
  </si>
  <si>
    <t>Kovinska mreža za zasilna svetila SiRiOS, Nexi.Kot npr. oz. enakovredno: Eaton SiRiOS O-EL-GRID</t>
  </si>
  <si>
    <r>
      <rPr>
        <b/>
        <sz val="11"/>
        <rFont val="Calibri"/>
        <family val="2"/>
        <charset val="238"/>
        <scheme val="minor"/>
      </rPr>
      <t>EM16</t>
    </r>
    <r>
      <rPr>
        <sz val="11"/>
        <rFont val="Calibri"/>
        <family val="2"/>
        <charset val="238"/>
        <scheme val="minor"/>
      </rPr>
      <t xml:space="preserve"> Piktogramska nalepka DOL skladna z ISO7010, razpoznavnosti 20m.
Kot npr. oz. enakovredno: Eaton SafeLite SL24A</t>
    </r>
  </si>
  <si>
    <t>CENTRALNA BATERIJA IN KRMILNA OPREMA</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</si>
  <si>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1800x600x405mm. 
Sistem je sestavljen iz: 
- 2 modulov za spajanje končnih tokokrogov, skupno 8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 komplet akumulatorjev 5,5Ah, 216V
Kot npr. oz. enakovredno: Eaton DualGuard-S 4C3</t>
  </si>
  <si>
    <t>3-PM modul with Test Button.
Kot npr. oz. enakovredno: Eaton 40071361660</t>
  </si>
  <si>
    <t>Modul za nadzor faz. Montiran v vsak razdelilnik splošne razsvetljave.</t>
  </si>
  <si>
    <t>Programiranje centrale DG-S 4C3, konfiguracija elementov ter zagon sistema zasilne razsvetljave.</t>
  </si>
  <si>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</si>
  <si>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</si>
  <si>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</si>
  <si>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</si>
  <si>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RAZSVETLJAVA SKUPAJ:</t>
  </si>
  <si>
    <t>MONTAŽNI MATERIAL</t>
  </si>
  <si>
    <t>Podometno modularno navadno stikalo, 10-16 A, komplet z  instalacijsko podometno dozo,nosilcem, okrasnim okvirjem, kot: Vimar plana, bele barve oz. po zahtevah arhitekta , komplet</t>
  </si>
  <si>
    <t>Podometno modularno menjalno stikalo, 10-16 A, komplet z  instalacijsko podometno dozo,nosilcem, okrasnim okvirjem, kot: Vimar plana, bele barve oz. po zahtevah arhitekta , komplet</t>
  </si>
  <si>
    <t xml:space="preserve">Podometno modularno tipkalo 230V, 10A komplet z  instalacijsko podometno dozo,nosilcem, okrasnim okvirjem, kot: Vimar plana, bele barve oz. po zahtevah arhitekta , komplet </t>
  </si>
  <si>
    <t>Reverzibilno stikalo za upravljanje žaluzij in notranjih rolojev, 10A komplet z  instalacijsko podometno dozo,nosilcem, okrasnim okvirjem, kot: Vimar plana, bele barve oz. po zahtevah arhitekta , komplet</t>
  </si>
  <si>
    <t xml:space="preserve">Podometna modularna vtičnica 230V, 16A komplet z  instalacijsko podometno dozo,nosilcem, okrasnim okvirjem, kot: Vimar plana, bele barve oz. po zahtevah arhitekta , komplet </t>
  </si>
  <si>
    <t>Podometna modularna vtičnica 230V, 16A komplet z  instalacijsko podometno dozo,nosilcem, okrasnim okvirjem, IK10 za montažo v dvorani</t>
  </si>
  <si>
    <t xml:space="preserve">Podometna modularna vtičnica 230V, 16A, IP44 komplet z  instalacijsko podometno dozo,nosilcem, okrasnim okvirjem, kot: Vimar plana, bele barve oz. po zahtevah arhitekta , komplet </t>
  </si>
  <si>
    <t>Nadometna vtičnica stenska CEE IEC309 16A 400V 5P IP44 6h RD vij. 90° kot npr Gewiss ali enakovredno</t>
  </si>
  <si>
    <t xml:space="preserve">Trojna šuko vtičnica 3x230 V, 16 A, tip Elba ali enakovredno,  za vgradnjo v parapetni kanal v kompletu z nosilcem in okrasnim okvirjem. Barvo vtičnice in okrasnega okvirja določi arhitekt. </t>
  </si>
  <si>
    <t xml:space="preserve">Aluminijasti parapetni kanal AT 123/72mm, eloksirani aluminij, kpl. s pregradami, pokrovi, zaključnimi elementi, pritrdilnim materialom,… </t>
  </si>
  <si>
    <t>m</t>
  </si>
  <si>
    <t>Talna doza za izpust kablov kot elba ETD-AT-M9 ali enakovredno dim 360x459x95mm za vgradnjo, opremljen komplet s pokrovom, zaključnimi pokrovi, ozemljitvenimi povezavami, komplet z drobnim, veznim in montažnim materialom komplet</t>
  </si>
  <si>
    <r>
      <t xml:space="preserve">Dvojna UTP vtičnica 2xRJ45/S, z oklopom tip Elba ali enakovredno, za vgradnjo v parapetni kanal.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</si>
  <si>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Dvojna UTP vtičnica 2xRJ45/S, z oklopom tip Vimar Plana ali enakovredno, za podometno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</si>
  <si>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</si>
  <si>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</si>
  <si>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r>
      <t xml:space="preserve">Dobava in montaža kabla brez halogenov NHXMH-J, N2XH-J in ostali, kategorije (B2ca s1 d2 a1 ali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evakuacijski hodniki) znaša B2ca s1 d1 a1, v ostalih prostorih pa Cca s1 d2 a1.</t>
    </r>
  </si>
  <si>
    <t>Kabel za ožičenje temperaturnih tipal v telovadnici LIHH 2x1mm2 (tip kabla določi dobavitelj opreme) Cca s1 d2 a1/ B2ca s1 d1 a1</t>
  </si>
  <si>
    <t>Kabel za ožičenje prostorskih termostatov/termostatskih ventilov za cirkulacijo  HSLH-JZ 4x1mm2 (tip kabla določi dobavitelj opreme) Cca s1 d2 a1/ B2ca s1 d1 a1</t>
  </si>
  <si>
    <t>LiYCY-JZ 2x0,75mm² Cca s1 d2 a1</t>
  </si>
  <si>
    <t>LiYCY-JZ 3x0,75mm² Cca s1 d2 a1</t>
  </si>
  <si>
    <t>Kabel H07ZZ-F 2x1,5 mm² Cca s1 d2 a1</t>
  </si>
  <si>
    <t>Kabel H07ZZ-F 3x1,5 mm² Cca s1 d2 a1</t>
  </si>
  <si>
    <t>J-H(St)H 2x2,5mm² Cca s1 d2 a1</t>
  </si>
  <si>
    <t xml:space="preserve"> Kabel H05Z1Z1-F 5x1,5mm² Cca s1 d2 a1</t>
  </si>
  <si>
    <t xml:space="preserve"> Kabel NHXMH-O 2x1,5mm2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</si>
  <si>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</si>
  <si>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</si>
  <si>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</si>
  <si>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</si>
  <si>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</si>
  <si>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 xml:space="preserve"> Kabel NHXMH-J 5x1,5mm2 B2ca s1 d1 a1</t>
  </si>
  <si>
    <t xml:space="preserve"> Kabel NHXMH-J 7x1,5mm2 Cca s1 d2 a1</t>
  </si>
  <si>
    <t>Kabel NHXMH-J 3x2,5mm2 Cca s1 d2 a1</t>
  </si>
  <si>
    <t>Kabel NHXMH-J 3x2,5mm2 B2ca s1 d1 a1</t>
  </si>
  <si>
    <t>Kabel NHXMH-J 5x2,5mm2 Cca s1 d2 a1</t>
  </si>
  <si>
    <t>Kabel N2XH-J 5x6mm2 Cca s1 d2 a1</t>
  </si>
  <si>
    <t>Kabel N2XH-J 5x10mm2 Cca s1 d2 a1</t>
  </si>
  <si>
    <t>Kabel N2XH-J 5x16mm2  B2ca s1 d1 a1</t>
  </si>
  <si>
    <t>Kabel N2XH-J 5x25mm2 B2ca s1 d1 a1</t>
  </si>
  <si>
    <t>Kabel N2XH-J 5x35mm2  Cca s1 d2 a1</t>
  </si>
  <si>
    <t>Kabel N2XH-J 5x50  mm2 (dovodni kabel)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</si>
  <si>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</si>
  <si>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</si>
  <si>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</si>
  <si>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</si>
  <si>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</si>
  <si>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</si>
  <si>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</si>
  <si>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</si>
  <si>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</si>
  <si>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16mm</t>
  </si>
  <si>
    <t>RBT/RFSSfi 23mm</t>
  </si>
  <si>
    <t>RBT/RFSS fi 29mm</t>
  </si>
  <si>
    <t>RBT/RFSS fi 36mm</t>
  </si>
  <si>
    <t>RBT/RFSS fi 40-50mm</t>
  </si>
  <si>
    <t>Cev STIGMAFLEX dvoslojna "EE", komplet z spojnimi kosi za montažo v beton ali v zemljo, dimenzij:</t>
  </si>
  <si>
    <t>Stigmaflex cev ∅ 40mm</t>
  </si>
  <si>
    <t>Stigmaflex cev ∅ 63mm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</si>
  <si>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</si>
  <si>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</si>
  <si>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</si>
  <si>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</si>
  <si>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</si>
  <si>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</si>
  <si>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</si>
  <si>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</si>
  <si>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</si>
  <si>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</si>
  <si>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</si>
  <si>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</si>
  <si>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</si>
  <si>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</si>
  <si>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</si>
  <si>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</si>
  <si>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</si>
  <si>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</si>
  <si>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</si>
  <si>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PK 600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</si>
  <si>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</si>
  <si>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za</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</si>
  <si>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</si>
  <si>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</si>
  <si>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Priklop motorjev ali naprav, komplet s preizkusom delovanja, namestitvijo kabelskih oznak na kabel, komplet za naprave moči.(el. dvigalo, zunanje žaluzije,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</si>
  <si>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</si>
  <si>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</si>
  <si>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sobnih termostatov, termostatskih ventilov., priklop omaric talnega ogrevanja, stropnih konvektorjev, ...) do 1 kW</t>
  </si>
  <si>
    <t>Priklop (napajanje in krmiljenje) športne opreme v telovadnici po zahtevah dobavitelja opreme komplet</t>
  </si>
  <si>
    <t>Priklop zunanje split enote, kompletno z veznim in drobnim materialom</t>
  </si>
  <si>
    <t xml:space="preserve">Priklop klimata v kompletu z drobnim veznim materialom in zaščitno cevjo po potrebi. </t>
  </si>
  <si>
    <t xml:space="preserve">Priklop hladilnega agregata v kompletu z drobnim veznim materialom in zaščitno cevjo po potrebi. </t>
  </si>
  <si>
    <t xml:space="preserve">Električni priklop termostatov in sobnih regulatorjev za sistem ogrevanja in hlajenja v kompletu z drobnim veznim materialom in zaščitno cevjo po potrebi. </t>
  </si>
  <si>
    <t xml:space="preserve">Električni ventilov za cirkulacijo v kompletu z drobnim veznim materialom in zaščitno cevjo po potrebi. </t>
  </si>
  <si>
    <t xml:space="preserve">Priklop krmilne opreme regulacije ogrevanja in hlajenja, komplet z drobnim veznim materialom in zaščitno cevjo po potrebi. </t>
  </si>
  <si>
    <t xml:space="preserve">Priklop krmilne omare regulacije ogrevanja in hlajenja iz hladilnega agregata ali klimata komplet z drobnim veznim materialom in zaščitno cevjo po potrebi. </t>
  </si>
  <si>
    <t xml:space="preserve">Priklop toplotne črpalke in grelca bojlerja, komplet z drobnim veznim materialom in zaščitno cevjo po potrebi. </t>
  </si>
  <si>
    <t>Tesnenje prehodov iz enega v drugi požarni sektor izdelan s piroterm atestiranih vrečkami; dimenzija odprtine</t>
  </si>
  <si>
    <t>200x150mm</t>
  </si>
  <si>
    <t>300x150mm</t>
  </si>
  <si>
    <t>400x150mm</t>
  </si>
  <si>
    <t>600x150mm</t>
  </si>
  <si>
    <t>700x150mm</t>
  </si>
  <si>
    <t>Protipožarni kit za atestirano tesnitev manjših odprtin pri prehodu kablov iz</t>
  </si>
  <si>
    <t>prostora v prostor 310ml</t>
  </si>
  <si>
    <t>Interne povezave elementov po shemi dobavitelja opreme za sistem regulacije ogrevanja in hlajenja klimatov in talnega ogrevanja</t>
  </si>
  <si>
    <t>Izdelava prebojev skozi armiran beton s kronskim svedrom, ocena do velikosti fi80 mm za poteke elektroinstalacij</t>
  </si>
  <si>
    <t>Izdelava prebojev skozi AB ploščo za prehode kablov z cevmi do dimenzije fi 30mm za poteke elektroinstalacij</t>
  </si>
  <si>
    <t>Ogrevanje žlote in odtokov meteorne vode - 4500kW</t>
  </si>
  <si>
    <t>Dobava in montaža ATESTIRANE grelne instalacije v žlebove in odtočne cevi do peskolova s pritrdilno in obesno opremo z grelnimi kabli Egro GD, 18W/m, tipske dolžine 9 m</t>
  </si>
  <si>
    <t>Dobava in montaža ATESTIRANE grelne instalacije v žlebove in odtočne cevi do peskolova s pritrdilno in obesno opremo z grelnimi kabli Egro GD, 18W/m, tipske dolžine 37 m</t>
  </si>
  <si>
    <t>Dobava in montaža ATESTIRANE grelne instalacije v žlebove in odtočne cevi do peskolova s pritrdilno in obesno opremo z grelnimi kabli Egro GD, 18W/m , tipske dolžine 87 m</t>
  </si>
  <si>
    <t>Priključni vodotesni raychem spoj grelnikov in tipal</t>
  </si>
  <si>
    <t>Tipski stikalni blok Egro SB 3x230/400V z diferenčno in kratkostično zaščito ter opremo za vklop preko temperaturnega regulatorja po enopolni shemi</t>
  </si>
  <si>
    <t>Temperaturni regulator za ročni vklop in testiranje</t>
  </si>
  <si>
    <t>Elektronski sklop Eberle EM 52489 samodejni vklop ob prisotnosti snega ali ledu</t>
  </si>
  <si>
    <t>Strešno tipalo vlage ESD 524 003</t>
  </si>
  <si>
    <t>Tipalo temperature TFD 524 004</t>
  </si>
  <si>
    <t>Drobni, vezni in pritrdilni material, meritve, atesti, puščanje v pogon, tehnična dokumentacija</t>
  </si>
  <si>
    <t>Skupaj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</si>
  <si>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</si>
  <si>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</si>
  <si>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</si>
  <si>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</si>
  <si>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</si>
  <si>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dvokrilna omara 
R-G na podstavku h=100mm, montažno ploščo,   izdelana iz jeklene pločevine, zaščitena s poliestrsko/epoksidnim prašnim nanosom, barva RAL - 7035. Stopnja zaščite pred vdorom trdih snovi IP55 (IEC 60529), proti mehanskim udarcem IK10 ( IEC 62262),  kot npr. tip KS, 1200x2000x400 (ŠxVxG) /2vrata/ IP55/RAL7035 (KC201242--) ali enakovredno s ključavnco in naslednjo opremo:  </t>
  </si>
  <si>
    <t xml:space="preserve">Odklopnik MC2 200A, 3p s stik.zmog.25kA, 0,8-1In in 8-14Iko 3p, 200A, montiran na zbiralčni sistem  v kompletu z vratno sklopko in ročico na vratih in preostalim montažnim materialom, kot npr MC2 Schrack ali enakovredno </t>
  </si>
  <si>
    <t>prenapetostna zaščita 3X PZH R1 255/50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</si>
  <si>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</si>
  <si>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</si>
  <si>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</si>
  <si>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</si>
  <si>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</si>
  <si>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</si>
  <si>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</si>
  <si>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</si>
  <si>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</si>
  <si>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</si>
  <si>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</si>
  <si>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</si>
  <si>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</si>
  <si>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
  </si>
  <si>
    <t xml:space="preserve">Prostostoječa kovinska dvokrilna omara R-TELOVADNICA 1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(KC201242--) ali enakovredno s ključavnco in naslednjo opremo:  </t>
  </si>
  <si>
    <t>Glavno stikalo 80A/25kA za pritridtev na montažno ploščo, Schrack ali enakovredno</t>
  </si>
  <si>
    <t>prenapetostna zaščita PZH R2 275/50/3+1 Hermi ali enakovredno</t>
  </si>
  <si>
    <t>inštalacijski odklopnik 6-16A, 1p, B-C</t>
  </si>
  <si>
    <t>inštalacijski odklopnik 6-16A, 3p, B-C</t>
  </si>
  <si>
    <t>Inštalacijski kontaktor AC1 20A, 230V AC 
2 zapiralna kontakta, kot npr. Schrack BZ326437 ali enakovredno</t>
  </si>
  <si>
    <t>varovalčno stikalo TYTAN II, 3p, kpl z pripadajočimi vložki velikosti od 20-63A za montažo na din letev</t>
  </si>
  <si>
    <t>Diferenčno zaščitno stikalo, 
RCCB 40A, 4p, 30mA</t>
  </si>
  <si>
    <t>Kombinirano zaščitno stikalo, 
RCBO 10A, 2p, 30mA</t>
  </si>
  <si>
    <t>stikalo 1-0 rdeče barve, 16 A za montažo na DIN letev</t>
  </si>
  <si>
    <t>priključne vrstne sponke za montažo na DIN letev vijačne izvedbe različnih velikosti (L in N vodnik) 2,5-6mm2</t>
  </si>
  <si>
    <t>priključne vrstne sponke za montažo na DIN letev vijačne izvedbe različnih velikosti (L in N vodnik) do 25mm2</t>
  </si>
  <si>
    <t>zbiralke PE</t>
  </si>
  <si>
    <t>Skupaj razdelilnik R-TELOVADNICA 1</t>
  </si>
  <si>
    <t xml:space="preserve">Prostostoječa kovinska enokrilna omara 
R-TELOVADNICA 2 na podstavku h=100mm, montažno ploščo,  izdelana iz jeklene pločevine, zaščitena s poliestrsko/epoksidnim prašnim nanosom, barva RAL - 7035. Stopnja zaščite pred vdorom trdih snovi IP55 (IEC 60529), proti mehanskim udarcem IK10 ( IEC 62262),  kot npr. tip KS, 100x2000x300 (ŠxVxG) /1vrata/ IP55/RAL7035 (KC208030--) ali enakovredno s ključavnco in naslednjo opremo:  </t>
  </si>
  <si>
    <t>Glavno stikalo 125A, 3p z vratno sklopko</t>
  </si>
  <si>
    <t>prenapetostna zaščita PZH R2/275/50/3+1 Hermi ali enakovredno</t>
  </si>
  <si>
    <t>kombinirano zaščitno stikalo na preostali tok RCBO C16/0,03 A, 2p</t>
  </si>
  <si>
    <t>kombinirano zaščitno stikalo na preostali tok RCBO C16/0,03 A, 4p</t>
  </si>
  <si>
    <t>kombinirano zaščitno stikalo na preostali tok RCBO C32/0,03 A, 4p</t>
  </si>
  <si>
    <t>priključne vrstne sponke za montažo na DIN letev vijačne izvedbe različnih velikosti (L in N vodnik) do 70mm2</t>
  </si>
  <si>
    <t xml:space="preserve">šuko vtičnica za vgradnjo na vrata razdelilnika 16A 230V IP44 2P+E, kot npr. Gewis ali enakovredno, v kompletu z izrezom razdelilnika  </t>
  </si>
  <si>
    <t xml:space="preserve">Vtičnica za vgradnjo na vrata razdelilnika  3P+N+PE 16A,  400V,  IP54, kot npr. Gewis ali enakovredno, v kompletu z izrezom razdelilnika.  </t>
  </si>
  <si>
    <t xml:space="preserve">Vtičnica za vgradnjo na vrata razdelilnika  3P+N+PE 32A,  400V,  IP54, kot npr. Gewis ali enakovredno, v kompletu z izrezom razdelilnika.  </t>
  </si>
  <si>
    <t>Skupaj razdelilnik R-TELOVADNICA 2</t>
  </si>
  <si>
    <t xml:space="preserve">Prostostoječa kovinska dvokrilna omara R-K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</si>
  <si>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Glavno stikalo 80A/25kA za pritridtev na montažno ploščo, kot npr. Schrack ali enakovredno</t>
  </si>
  <si>
    <t>Inštalacijski kontaktor AC1 20A, 230V AC 
1xNO in 1xNC, kot npr. Schrack BZ326438ME ali enakovredno</t>
  </si>
  <si>
    <t>Skupaj razdelilnik R-K</t>
  </si>
  <si>
    <t xml:space="preserve">Prostostoječa kovinska dvokrilna omara R-P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</si>
  <si>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Kombinirano zaščitno stikalo, 
RCBO 10A,2p, 30mA</t>
  </si>
  <si>
    <t>kombinirano zaščitno stikalo na preostali tok RCBO C10/0,03 A, 4p</t>
  </si>
  <si>
    <t>Dnevna in tedenska astro ura -dvokanalna, kot npr.: Schrack BZT28372 ali enkaovredno</t>
  </si>
  <si>
    <t>Inštalacijski kontaktor AC1 40A, 230V AC 
4xNO, kot npr. Schrack ali enakovredno</t>
  </si>
  <si>
    <t>stikalo 1-0-2, 16 A za montažo na DIN letev</t>
  </si>
  <si>
    <t>Skupaj razdelilnik R-P</t>
  </si>
  <si>
    <t>Nadometni stenski razdelilnik R-STROJNICA za jaki tok, z montažno ploščo, stenska, 1-krilna IP55, dimenzije 800x1000x300 (ŠxVxG)RAL 7035,  IP55, z kovinskimi vrati, ključavnico, in naslednjo opremo:</t>
  </si>
  <si>
    <t>Glavno stikalo 100A, 3p z vratno sklopko</t>
  </si>
  <si>
    <t xml:space="preserve">signalna luč za vgradnjo v razdelilnik - za prikazovanje pristonosti faze. </t>
  </si>
  <si>
    <t>priključne vrstne sponke za montažo na DIN letev vijačne izvedbe različnih velikosti (L in N vodnik) 1,5-6mm2</t>
  </si>
  <si>
    <t>Skupaj razdelilnik R-STROJNICA</t>
  </si>
  <si>
    <t>RAZDELILNIKI SKUPAJ:</t>
  </si>
  <si>
    <t>STRELOVOD</t>
  </si>
  <si>
    <t>Dobava in montaža strešnega nosilnega elementa iz nerjavečega jekla za pritrjevanje strelovodnega vodnika AL Φ8 mm za izbrani tip kritine na razdalji 0.8m.</t>
  </si>
  <si>
    <t>Dobava in montaža nosilnega elementa iz nerjavečega jekla za pritrjevanje strelovodnega vodnika AL Φ8 mm za pritrjevanje na atiko na razdalji 0.8m.</t>
  </si>
  <si>
    <t>Dobava in montaža stenskega nosilnega elementa iz nerjavečega jekla za pritrjevanje strelovodnega vodnika ALΦ8 mm za izbrani tip fasade na razdalji 0.8m.</t>
  </si>
  <si>
    <t xml:space="preserve">Dobava in montaža strelovodnega vodnika AL Φ 8 mm na tipske strelovodne nosilne elemente in  uvlečen v zaščitne samogasne cevi. </t>
  </si>
  <si>
    <t>Temeljno ozemljilo - valjanec FeZn 25x4 mm</t>
  </si>
  <si>
    <t>Obročasto ozemljilo - valjanec FeZn 25x4 mm</t>
  </si>
  <si>
    <t xml:space="preserve">Povezava med temeljnim in obročastim ozemljilom - valjanec RF 30x3 mm </t>
  </si>
  <si>
    <t>Dobava in montaža sponke iz nerjavečega jekla za izvedbo spojev med ploščatimi strelovodnimi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</si>
  <si>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</si>
  <si>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</si>
  <si>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Mehanska zaščita merilnega stika, višine 1,5m, komplet z oznako merilnega mesta</t>
  </si>
  <si>
    <t>Kontaktne sponke za spajanje Rf z armaturo z različnimi spojnimi elementi.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</si>
  <si>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</si>
  <si>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</si>
  <si>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</si>
  <si>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</si>
  <si>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</si>
  <si>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</si>
  <si>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</si>
  <si>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</si>
  <si>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FAP 544 EVO - Protipožarna centrala z mikropeocesorjem z 2 loop linijami,razširljiva na 4 loop linij, 512 naslovov, digitalna komunikacija, vgrajen IP vmesnik, barvni zaslon,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t>
  </si>
  <si>
    <t>KIT FAP500 - SLO MENI</t>
  </si>
  <si>
    <t>Akumulator 12V/18Ah</t>
  </si>
  <si>
    <t>FA128  razširitvena loop kartica, omogoča  1 loop linijo max dolžine 2 km, max št. elementov je 128,  (za priklop elementov:javljalniki, ročni, vmesniki), enostavna vgradnja</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</si>
  <si>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</si>
  <si>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Komplet oprema za prenos na nadzorni center</t>
  </si>
  <si>
    <t>IO500  1 vhod / 1 izhod, nastavljiv vhodno izhodni modul, rele 30Vdc/1A (nc ali no), napajanje preko požarne linije, 1 relejski izhod, 1 el. vhod, 1 el. izhod, v ohišju</t>
  </si>
  <si>
    <t>IOM500  4 vhodi / 4 izhodi, nastavljivi vhodno izhodni modul, rele 30Vdc/1A (nc ali no), napajanje preko požarne linije, zaseda 4 programirljive naslove, 4 relejski izhod, 4 el. vhod, 4 el. izhod, v ohišju</t>
  </si>
  <si>
    <t xml:space="preserve">ROČNI </t>
  </si>
  <si>
    <t>FM500 Ročni javljalnik rdeče barve z povratnim nelomljivim steklom (realarm sistem)</t>
  </si>
  <si>
    <t xml:space="preserve">Tablica z nalepko ročni javljalnik </t>
  </si>
  <si>
    <t>JAVLJALNIKI</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</si>
  <si>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</si>
  <si>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</si>
  <si>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</si>
  <si>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</si>
  <si>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 xml:space="preserve">Vzorčna komora za montažo v prezračevalni jašek, zaščita IP54, ABS ohišje, v skladu z EN54-27                                  </t>
  </si>
  <si>
    <t>Cev za vzorčno komoro z ločenim dovodom in izpustom zraka - dolžine 60 cm</t>
  </si>
  <si>
    <t>Sirena z bliskavico 24Vdc - 14,5mA, za notranjo montažo, rdeča, 100dB, IP21</t>
  </si>
  <si>
    <t>Tablica z nalepko sirena</t>
  </si>
  <si>
    <t>Napisne ploščice za naslove elementov</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</si>
  <si>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</si>
  <si>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</si>
  <si>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</si>
  <si>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</si>
  <si>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</si>
  <si>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JH(St)H 1x2x1mm Bd, LSZH, rdeč B2ca s1 d1 a1</t>
  </si>
  <si>
    <t>Kabel JH(St)H 2x2x0,8mm B2ca s1 d1 a1 - povezava central in posluževalnih terminalov</t>
  </si>
  <si>
    <t>Kabel JH(St)H 1x2x0,8mm - povezava vmesnikov z loputami in strojnimi napravami</t>
  </si>
  <si>
    <t xml:space="preserve">Dobava in polaganje kabla NHXH FE 180/E90 3x1,5 mm2 FE180/E60 z certifikatom o ustreznosti v kompletu s ognjeodpornim pritrdilnim materialom </t>
  </si>
  <si>
    <t xml:space="preserve">Ognjeodporne razvodne doze EI90 z certifikatom o ustreznosti v kompletu s ognjeodpornim pritrdilnim materialom </t>
  </si>
  <si>
    <t>Kabel NHXMH-J 3x1,5mm2  Cca s1 d2 a1</t>
  </si>
  <si>
    <t>Kabel UTP CAT6A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</si>
  <si>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</si>
  <si>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</si>
  <si>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</si>
  <si>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</si>
  <si>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</si>
  <si>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</si>
  <si>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</si>
  <si>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</si>
  <si>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</si>
  <si>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in programiranje elementov</t>
  </si>
  <si>
    <t xml:space="preserve">Montaža in električno povezovanje podnožij javljalnikov, vmesnikov, siren in ostalih elementov sistema za javljanje požara;po navodilih dobavitelja opreme) </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</si>
  <si>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</si>
  <si>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</si>
  <si>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</si>
  <si>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</si>
  <si>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Projekt PID - elektro;
izdelava projektne dokumentacije PID v dveh izvodih na podlagi digitaliziranih tlorisnih podlog, ki jih priskrbi naročnik</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</si>
  <si>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</si>
  <si>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</si>
  <si>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</si>
  <si>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</si>
  <si>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</si>
  <si>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</si>
  <si>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</si>
  <si>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</si>
  <si>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DVORANA</t>
  </si>
  <si>
    <t>GEZE RWA 100 NT SY - sistem za odpiranje okna vrtljivo na notri. Vključeno je okovje za vgradnjo motorja in zaklepanje okna, in motor elektromotor GEZE E250 / hod 200, 24V DC, 1.0A. Za montažo je potrebno zagotoviti min. 50mm na okviru i 40mm krilu okna. Omenjen motor doseže kot odpiranja ~ 75°.</t>
  </si>
  <si>
    <t>Oprema za mehansko zaklepanje elektromotorja, letev fi 12mm, L 2000mm</t>
  </si>
  <si>
    <t>Oprema za mehansko zaklepanje elektromotorja, pokrivni profil L 2000mm, EV1</t>
  </si>
  <si>
    <t>Centrale, požarne tipke in stikala za prezračevanje</t>
  </si>
  <si>
    <t xml:space="preserve">Modularna krmilno napajalna centrala za Naravni odvod dima in toplote - NODT in ventilacijo GEZE MBZ 300 N24. Za kontrolo 24V DC pogonov z maksimalno porabo 24A.
 Krmilno napajalna centrala bazira na Bus povezavi kar omogoča enostavno konfiguriranje in razširitev:
- Alarmnih linij in njihovih prioritet
- Alarmnih grup
- Ventilacijskih grup
- Vremenskega sklopa: dež, veter, 
Centrala mora biti programirana tako, da zapre kupole ob izpadu napajanja (razen v stanju alarma), zapre kupole ob vklopu sprinkler sistema, zapre kupole v primeru dežja (razen v stanju alarma).
 Centrala zagotavlja rezervno napajanje, za primer izpada glavnega napajanja, za najmanj 72 ur. Centrala ima polnilec baterij, ki določa režim polnjenja glede na temperaturo, in izvaja stalni nadzor stanja baterij.
 Možnost nadgradnje z IO420 za povezavo na CNS preko BACnet-a. 
 </t>
  </si>
  <si>
    <t>Centrala ima progamabilne izhode za javljanje alarma ali napake na posamezni alarmni grupi.  
Tehnični podatki:
Napajalna napetost: 230 V AC
Priključna moč: 480W 
Izhodna napetost: 24 V DC +-5 % v normalnem delovanju
Izhodni tok max. 24 A
IP zaščita centrale: IP 54
Ohišje: kovinsko z zaklepanjem, siva barva (RAL 7035)
Širina: 400 mm
Višina: 600 mm
Globina: 250 mm
Skladno z EN 12101-9 in 10
VdS certificirano (G 512004)</t>
  </si>
  <si>
    <t>Požarna tipa / tipkalo GEZE FT- 4, 24V DC, VdS, Grey RAL 7035</t>
  </si>
  <si>
    <t>Stikala za dnevno prezračevanje/ventilacijo GEZE LTA-24 AZ, funkcije odpiranja / zapiranja, z LED signalizacijo.</t>
  </si>
  <si>
    <t>Opcija: Nadometna doza za stikalo GEZE LTA-24</t>
  </si>
  <si>
    <t>Opcija: Centrala dež/ veter set RWS60-1</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</si>
  <si>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</si>
  <si>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</si>
  <si>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tipka / tipkalo GEZE FT- 4, 24V DC, VdS, Grey RAL 7035</t>
  </si>
  <si>
    <t>MONTAŽNI MATERIAL IN STORITVE</t>
  </si>
  <si>
    <t>Požarni kabli v kompletu z pritrdilnim materialom</t>
  </si>
  <si>
    <t>NHXH-J FE180/E30 4x4mm2 B2ca s1 d1 a1</t>
  </si>
  <si>
    <t>NHXMH-J 3x1,5mm2  B2ca s1 d1 a1</t>
  </si>
  <si>
    <t>JE-H(St)H 2x2x0,8mm2 B2ca s1 d1 a1</t>
  </si>
  <si>
    <t>JE-H(St)H 4x2x0,8mm2 B2ca s1 d1 a1</t>
  </si>
  <si>
    <t>Gibljive RFSS 16 samogasna cev fi 16mm</t>
  </si>
  <si>
    <t>Požarna kabelska polica EI90, širine 100mm, komplet z pritirdilnim in montažnim materialom</t>
  </si>
  <si>
    <t>Programiranje in spuščanje v pogon centrale</t>
  </si>
  <si>
    <t>Pridobitev potrdila o brezhibnem delovanju za NODT</t>
  </si>
  <si>
    <t>ODT, KRMILJENJE OKEN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</si>
  <si>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</si>
  <si>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</si>
  <si>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</si>
  <si>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</si>
  <si>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</si>
  <si>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</si>
  <si>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</si>
  <si>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</si>
  <si>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</si>
  <si>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Medpovezave med KV-G in TK obstoječo omaro (1x12FO, 4xU/FTP ClassE):</t>
  </si>
  <si>
    <t xml:space="preserve">FO (9/125) indoor/outdoor kabel 12xFO SM </t>
  </si>
  <si>
    <t>m(ocena)</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</si>
  <si>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</si>
  <si>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</si>
  <si>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</si>
  <si>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</si>
  <si>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</si>
  <si>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</si>
  <si>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</si>
  <si>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</si>
  <si>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</si>
  <si>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</si>
  <si>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Obstoječa TK omara v obstoječi šoli</t>
  </si>
  <si>
    <t>Optični delilnik LC/APC 12/24 vlaken z nameščenimi 12 dvojnimi spojniki SM LC/APC–1HU komplet s priborom (kaseta, montaža)</t>
  </si>
  <si>
    <t>Kot npr. Leviton-BrandRex ali tehnično enakovredno</t>
  </si>
  <si>
    <t>KV-G - medpovezave med komunikacijskimi vozlišči</t>
  </si>
  <si>
    <t>Optični delilnik LC/APC 12/12 vlaken z nameščenimi 6 dvojnimi spojniki SM LC/APC–DIN montaža komplet s priborom (kaseta, montaža)</t>
  </si>
  <si>
    <t>Montaža v omaro</t>
  </si>
  <si>
    <t>FO zaključni kabel LC/APC 9/125 Pigtail 1m SM</t>
  </si>
  <si>
    <t>Varjenje zaključnega kabla na optični kabel</t>
  </si>
  <si>
    <t>Priključni kabel FO 4xLC APC 2m  OS1/OS2 SM</t>
  </si>
  <si>
    <t>Kot npr. Leviton-BrandRex</t>
  </si>
  <si>
    <t>Kabel FO 4xLC APC 2m  OS1/OS2 SM, kat. B2cas1d1a1</t>
  </si>
  <si>
    <r>
      <t xml:space="preserve">Kabel Cat 6a 23 AWG U/FTP 4 Pair LSHF/LSZH Cable Orange EuroClass </t>
    </r>
    <r>
      <rPr>
        <b/>
        <sz val="11"/>
        <rFont val="Calibri"/>
        <family val="2"/>
        <charset val="238"/>
        <scheme val="minor"/>
      </rPr>
      <t>B2ca</t>
    </r>
    <r>
      <rPr>
        <sz val="11"/>
        <rFont val="Calibri"/>
        <family val="2"/>
        <charset val="238"/>
        <scheme val="minor"/>
      </rPr>
      <t xml:space="preserve">  kot npr. Leviton/Brand-Rex ali tehnično enakovredno s karakteristikami:</t>
    </r>
  </si>
  <si>
    <t>●Skladno z EU standardi EN50173-1 in EN 50288-5-1</t>
  </si>
  <si>
    <r>
      <t>●Varnostni standard najmanj</t>
    </r>
    <r>
      <rPr>
        <b/>
        <sz val="9"/>
        <rFont val="Calibri"/>
        <family val="2"/>
        <charset val="238"/>
        <scheme val="minor"/>
      </rPr>
      <t xml:space="preserve"> B2ca s1a d1 a1</t>
    </r>
  </si>
  <si>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</si>
  <si>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</si>
  <si>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</si>
  <si>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</si>
  <si>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</si>
  <si>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</si>
  <si>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</si>
  <si>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</si>
  <si>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</si>
  <si>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</si>
  <si>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</si>
  <si>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kabel FTP cat 6a 2xRJ45 LSF/OH 1m, Leviton/Brand-Rex</t>
  </si>
  <si>
    <t>KV-G razvod do delovnih mest KLET, PRITLIČJE, prosotr klimatov, WIFI točke - ClassE:</t>
  </si>
  <si>
    <t xml:space="preserve">Dobava, montaža in ozemljitev 19” rack omare </t>
  </si>
  <si>
    <t>KOMUNIKACIJSKA OMARA 42HE</t>
  </si>
  <si>
    <r>
      <t>Kot naprimer tip APC</t>
    </r>
    <r>
      <rPr>
        <b/>
        <sz val="9"/>
        <rFont val="Calibri"/>
        <family val="2"/>
        <charset val="238"/>
        <scheme val="minor"/>
      </rPr>
      <t xml:space="preserve"> NetShelter SX</t>
    </r>
    <r>
      <rPr>
        <sz val="9"/>
        <rFont val="Calibri"/>
        <family val="2"/>
        <charset val="238"/>
        <scheme val="minor"/>
      </rPr>
      <t xml:space="preserve"> ali enakovredno</t>
    </r>
  </si>
  <si>
    <t>•    Barva: črna</t>
  </si>
  <si>
    <t>•    Višina: ne sme presegati 2000mm</t>
  </si>
  <si>
    <t>•    Širina: 800mm</t>
  </si>
  <si>
    <t>•    Globina: 800mm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</si>
  <si>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</si>
  <si>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</si>
  <si>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</si>
  <si>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</si>
  <si>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</si>
  <si>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</si>
  <si>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</si>
  <si>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</si>
  <si>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</si>
  <si>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</si>
  <si>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</si>
  <si>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</si>
  <si>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</si>
  <si>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</si>
  <si>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</si>
  <si>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</si>
  <si>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</si>
  <si>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</si>
  <si>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</si>
  <si>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</si>
  <si>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</si>
  <si>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</si>
  <si>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</si>
  <si>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</si>
  <si>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</si>
  <si>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1x 1U 19" 8x 230V razdelilec - UPS priklop</t>
  </si>
  <si>
    <t xml:space="preserve">Meritev optične povezave - OTDR+Slabljenje </t>
  </si>
  <si>
    <t>Meritve UTP/FTP ClassE instalacije</t>
  </si>
  <si>
    <r>
      <t xml:space="preserve">Kabel Cat 6a 23 AWG U/FTP 4 Pair LSHF/LSZH Cable Orange EuroClass </t>
    </r>
    <r>
      <rPr>
        <b/>
        <sz val="11"/>
        <rFont val="Calibri"/>
        <family val="2"/>
        <charset val="238"/>
        <scheme val="minor"/>
      </rPr>
      <t>B2ca</t>
    </r>
    <r>
      <rPr>
        <sz val="11"/>
        <rFont val="Calibri"/>
        <family val="2"/>
        <charset val="238"/>
        <scheme val="minor"/>
      </rPr>
      <t xml:space="preserve"> 500m kot npr. Leviton/Brand-Rex ali enakovredno s karakteristikami:</t>
    </r>
  </si>
  <si>
    <t>Priključni panel  za 24 Snap-In konektorjev 1HU-prazen kot npr. Leviton/Brand-Rex</t>
  </si>
  <si>
    <t>Snap-In konektor ToolFree FTPcat 6a - ClassE, z zaključevanjem</t>
  </si>
  <si>
    <t>Kot npr. Leviton-BrandRex z naslednjimi karakteristikami:</t>
  </si>
  <si>
    <t>●IEEE 802.3bt (Type 3) PoE+ do 60 watt</t>
  </si>
  <si>
    <t>●Tool-free zaključevanje kabla</t>
  </si>
  <si>
    <t>●Tip priklopa T568 A&amp;B</t>
  </si>
  <si>
    <t>●Temperatura okolice med delovanjem - 10°C do 60°C</t>
  </si>
  <si>
    <t>1HE 19" organizer vertikalni minimalno 5 zank</t>
  </si>
  <si>
    <t xml:space="preserve">Vtičnica dvojna RJ45 s pokrivalom za parapetni kanal kot npr. :Elba ali enakovredno, FTP cat 6a, ToolFree bela, </t>
  </si>
  <si>
    <t>z univerzalno dozo, za rač. vtičnico z okvirčki</t>
  </si>
  <si>
    <t>Vtičnica dvojna RJ45 s pokrivalom</t>
  </si>
  <si>
    <t>nadometna, FTP cat 6a,  ToolFree bela za WIFI točke!</t>
  </si>
  <si>
    <t>podometna, FTP cat 6a,  ToolFree bela za WIFI točke!</t>
  </si>
  <si>
    <t>Priključni kabel FTP cat 6a 2xRJ45 LSF/OH 2m, Leviton/Brand-Rex</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</si>
  <si>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</si>
  <si>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</si>
  <si>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Izdelava dokumentacije PID s tlorisi</t>
  </si>
  <si>
    <t>Drobni material 5%</t>
  </si>
  <si>
    <t>Nepredvidena dela z vpisom v gradbeni dnevnik 5%</t>
  </si>
  <si>
    <t>PASIVNA OPREMA STRUKTURIRANEGA OŽIČENJA SKUPAJ</t>
  </si>
  <si>
    <t>PROTIVLOMNI SISTEM</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</si>
  <si>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</si>
  <si>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</si>
  <si>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SA700 napajalni modul za BUS RS485 povezavo, 1 BUS vhod, 2 BUS izhoda, LED indikacija, tamper, max. izhodni tok 1,5A (namestitev v ABS ohišju) ali 3,4A (namestitev v kovinskem ohišju),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</si>
  <si>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</si>
  <si>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</si>
  <si>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</si>
  <si>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</si>
  <si>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</si>
  <si>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</si>
  <si>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 (koda velja za 10 kos)</t>
  </si>
  <si>
    <t>Zunanja sirena samonapajalna z bliskavico HPA700M, kovinsko ohišje, jakost 110dB@1m, zaščita IP 44/IK08, (potrebuje baterijo) 12V 2,2Ah,  del. tem. -25°C/+70°C, dim.:203x253x87mm</t>
  </si>
  <si>
    <t xml:space="preserve">Baterija 12V 2Ah za montažo v sireno </t>
  </si>
  <si>
    <t>Notranja sirena HPA100, 12-24V, N/O montaža, 110dB/1m, 3500-3700Hz, 145X100X42mm</t>
  </si>
  <si>
    <t>Kabel brez halogenov J-H(St)H 5x2x0,8 mm2 kat. B2ca s1 d1 a1 oziroma po zahtevah dobavitelja protivlomne inštalacije (za napajanje in podatke). Kabel položen delno na kabelskih policah delno vlečen v ceveh v razmerju 90/10</t>
  </si>
  <si>
    <t>Alarm kabel brez halogenov 2 x 0,5 + 4x0,22 mm2 kat. Cca s1 d2 a1 oziroma po zahtevah dobavitelja protivlomne inštalacije (za napajanje in podatke). Kabel položen delno na kabelskih policah delno vlečen v ceveh v razmerju 90/10</t>
  </si>
  <si>
    <t>kabel za napajanje central in razširitvenih enot z NHXMH-J 3x1.5 mm2 B2ca s1 d1 a1</t>
  </si>
  <si>
    <t>Instalacijske samogasne cevi za podometno montažo 'RFSS fi 16 mm</t>
  </si>
  <si>
    <t>PN 13,5 mm</t>
  </si>
  <si>
    <t>Montaža sistema na položeno in preizkušeno instalacijo, programiranje sistema in primopredaja ter šolanje operaterjev</t>
  </si>
  <si>
    <t>PROTIVLOM SKUPAJ:</t>
  </si>
  <si>
    <t>SISTEM VIDEO NADZORA</t>
  </si>
  <si>
    <t>KAMERE</t>
  </si>
  <si>
    <t>Bullet NEIUS IP 5M kamera, objektiv 2.8-12mm, 5Mpx (2592×1944); 1/2,8" CMOS; S+265/H.265/H.264; frame rate snemanja 20fps (2592×1944), 25fps (2592×1520, 2560×1440, 2304×1296, 1920×1080, 1280×720); občutljivost barvna 0.002Lux@ (F1.6, ACG ON), ČB 0 Lux z IR; motoriziran objektiv 2,8-12mm (26,8°-100,4°); IR doseg 80m; video analiza (tripwire, perimeter); IR cut filter; Day&amp;Night, ANR; ROI; ONVIF (PROFILE S/T/G), SDK, CGI (IE), P2P; integriran WEB brskalnik; Urmet Neius Control; reža za Micro SD kartico (max. 512GB); napajanje: 12Vdc ali PoE (Power over Ethernet), poraba: max. 10W; IP67; IK10; kompatibilna z dozo 3000/141</t>
  </si>
  <si>
    <t>Nadometna doza za montažo kamer, dimenzije: 43x116 mm</t>
  </si>
  <si>
    <t>MREŽNA OPREMA</t>
  </si>
  <si>
    <t>NVR Platinum 20 CH; 16 PoE; priklop max. 20 IP kamer; S+265/H.265/H.264; VGA izhod, HDMI izhod; RCA izhod; 1ch 3,5mm dvosmerni avdio vhod; ločljivost snemanja 12MP/8MP/6MP/5MP/3MP/
1080P/UXGA/720P/VGA, ločljivost predvajanja 3x12MP, 4x8MP, 4x6MP, 5x5MP, 8x4MP, 9x3MP, 16x1080P, 20x720P, 20x4CIF; max. pasovna širina 200Mbps (vhodna) 200Mbps (izhodna); 2x SATA reža za 2x HDD (max. 10TB vsak HDD); JBOD, RAID0/1/5/6/10; 16x PoE port 10/100Mbps (na port max. 30W ali 600mA); 1x alarmni izhod; 1x USB 3.0; 1x USB 2.0; 1x RJ45 10/100/1000Mbps; TCP/IP, ICMP, HTTP, HTTPS, FTP, DHCP, DNS, DDNS, RTP, RTSP, RTCP, PPPoE, NTP, UPnP, SMTP, IGMP, QoS, IPV4, IPV6, Multicast, ARP, UDP, SNMP, SSL, Telnet, RTMP, NFS; ONVIF (PROFILE S/T/G), SDK, P2P; napajanje 230Vac; poraba 25W (brez diskov); ohišje 1U; dimenzije (DxGxV): 440x277x47,5 mm</t>
  </si>
  <si>
    <t>Mrežno stikalo POE 16+2 Giga+1 SFP port; 16x port RJ45 10/100Mpbs; 2x RJ45 port 10/100/1000Mpbs; 1x port SFP 1,2Gb; 16x PoE port (skupaj max. 250W oz. 15,4W na port); podpira prenos na razdaljah do 250m (z extenderji); dimenzije (ŠxVxG): 440x44x180 mm; kompatibilen z SFP moduli 3000/490 in 3000/491</t>
  </si>
  <si>
    <t xml:space="preserve">24 portni patch panel CAT.6 UTP  </t>
  </si>
  <si>
    <t>Horizontali urejevalnik kablov</t>
  </si>
  <si>
    <t>Dodatni trdi disk 4000GB za digitalni snemalnik (vgradnja v snemalnik)</t>
  </si>
  <si>
    <t>Programska oprema , za snemanje IP kamer; licenca za 1 kamero.</t>
  </si>
  <si>
    <t>patch kabel 1m</t>
  </si>
  <si>
    <t>UTP 4x2x23AWG, kat.6, LSHF (siv) B2ca s1 d1 a1</t>
  </si>
  <si>
    <t>Instalacijska plastična samogasna rebrasta cev položena v teh stropu delno podometno, komplet z razvodnimi dozami in pritrdilnim materialom</t>
  </si>
  <si>
    <t>RBC 16</t>
  </si>
  <si>
    <t>RBC 23</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</si>
  <si>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</si>
  <si>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</si>
  <si>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</si>
  <si>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SISTEM KONTROLE PRISTOPA</t>
  </si>
  <si>
    <t>Predvidena je enostranska kontrola vrat, k vodijo v objekt. Vrata morajo biti v primeru vgradnje sistema kontrole dostopa na notranji strani opremljena s kljuko ali potisno ročko, da je vedno omogočen izhod!!</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</si>
  <si>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</si>
  <si>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</si>
  <si>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 xml:space="preserve">Kovinska omarica za 2 modula z 3,5A napajalnikom, prostor za akumulatorj (akumulator ni priložen), dim.: 456x342x100mm </t>
  </si>
  <si>
    <t>P40 Mifare+ čitalec kartic 13,56Hz, BLE tehnologija, za sistem IPassan; za N/O montažo, razdalja branja do 40mm; zaščita IP65, 3-barvna LED indikacija; max. dolžina žic 100m, dim.: 90x47x23mm</t>
  </si>
  <si>
    <t xml:space="preserve">Brezkontaktni RFID ključ 13,56MHz, IP68, IK08, dim. 49,5x36x7mm, ABS VO negorljivo ohišje </t>
  </si>
  <si>
    <t>Dobava in montaža kabla brez halogenov kategorije (Cca s1 d2 a1 ) položenega na kabelske police,  kanale, ali uvlečen v instalacijske podometne in  nadometne zaščitne cevi v razmerju (80%:20%).</t>
  </si>
  <si>
    <t>JH(St)H 1x2x0,8mm2 Cca s1 d2 a1</t>
  </si>
  <si>
    <t>Kabel UTP CAT6a 4x2x023AWG LSHF Cca s1 d2 a1</t>
  </si>
  <si>
    <t>Kabel NHXMH-J 3x1,5mm2 Cca s1 d2 a1</t>
  </si>
  <si>
    <t>Instalacijska plastična cev, položena nadometno, komplet z razvodnimi
dozami,koleni in pritrdilnim materialom</t>
  </si>
  <si>
    <t>Instalacijska plastična samovgasna gibljiva, rebrasta cev položena na stropu, delno podometno, komplet z razvodnimi dozami in pritrdilnim materialom</t>
  </si>
  <si>
    <t>RFSS 23</t>
  </si>
  <si>
    <t>Programiranje sistema na položeno in preizkušeno instalacijo, šolanje uporabnika, tehnična podpora in programiranje pristopne centrale</t>
  </si>
  <si>
    <t>SISTEM KONTROLE DOSTOPA SKUPAJ:</t>
  </si>
  <si>
    <t>OPREMA ZA PRIKAZOVANJE ČASA</t>
  </si>
  <si>
    <t>Programator zvonenja in krmilnik ur , sinhronizacija točnega časa preko interneta.</t>
  </si>
  <si>
    <t>Analogna 24V minutna ura, enostranska premer 300, komplet z montažni priborom za enostransko izvedbo
(kot npr. VME-31 ali tehnično enakovredna)</t>
  </si>
  <si>
    <t>Analogna 24V minutna ura, dvostranska, stropna montaža, premer 300 mm, komplet z montažni priborom 
(kot npr. 2VME-31 ali enakovredna)</t>
  </si>
  <si>
    <t xml:space="preserve"> MONTAŽNI MATERIAL IN STORITVE</t>
  </si>
  <si>
    <t xml:space="preserve"> Kabel NHXMH-J 3x1,5mm2 B2ca s1 d1 a1</t>
  </si>
  <si>
    <t xml:space="preserve">Instalacijska gibljiva samogasna cev fi RFSS 16mm                       </t>
  </si>
  <si>
    <t xml:space="preserve">Montaža ur in ožičenje  </t>
  </si>
  <si>
    <t>Priklop novih ur na obstoječi sistem, nastavitev ur</t>
  </si>
  <si>
    <t>OPREMA ZA PRIKAZOVANJE ČASA SKUPAJ</t>
  </si>
  <si>
    <t>OPREMA OZVOČENJA ŠPORTNE DVORANE</t>
  </si>
  <si>
    <t>Centralna naprava ozvočenja SEA v sestavi:</t>
  </si>
  <si>
    <t>QX1832USB 18 KANALNI  mikser 6x monoMIC , 4 x stereo mikser, 4 grupe, RACK verzija</t>
  </si>
  <si>
    <t xml:space="preserve"> -</t>
  </si>
  <si>
    <t>CD- mp-3 /Bluetooth predvajalnik, rack vgradnja</t>
  </si>
  <si>
    <t>Brezžični mikrofonski komplet z ročnim in naglavnim mikrofonom, dvojni diversity sprejemnik, zunanje antene, avtomatska izbira frekv. Oddajniki z nastavljivo močjo 5,10,30 mW, velik doseg in zanesljivo delovanje ( LD)</t>
  </si>
  <si>
    <t>Grafični ekviliser , 16 kanalni, stereo</t>
  </si>
  <si>
    <t>E4-250  Avdio ojačevalnik  4 x 250W/8 Ohm, 2 HE</t>
  </si>
  <si>
    <t>SPU1200/K  Mrežna napajalna /distribucijska enota 230V 50Hz.</t>
  </si>
  <si>
    <t>12HE/19"  vgradno ohišje  , komplet ožičeno, s kolesi</t>
  </si>
  <si>
    <t>10HE prenosno 3D ohišje lahke izvedbe z glavnim stikalom in razdelilcem 230V</t>
  </si>
  <si>
    <t>Avdio ojačevalnik 240W/100V, montaža v centralno napravo  ozvočenja ( PA-924S)</t>
  </si>
  <si>
    <t>Zvočni viri  športne  dvorane:</t>
  </si>
  <si>
    <t>Stinger 10G3 zvočna kombinacija 300W/8 Ohm,10" woofer, 2,5" viskotonski zvočnik, 60Hz-20kHz, Spl 131 dB, zaščita proti preobremenitvi , zaščitna jeklena mreža ohišje  črne , barve . Vgrajena prijemališča za  obešanje.</t>
  </si>
  <si>
    <t>Konzola za montažo zvočnikov na stropno konstrukcijo   s z možnostjo obračanja zvočnikov, namenska izdelava.</t>
  </si>
  <si>
    <t>Stinger 12G3 zvočna kombinacija 300W/8 Ohm,12" woofer, 2,5" viskotonski zvočnik, 45Hz-20kHz, Spl 131 dB, zaščita proti preobremenitvi , zaščitna jeklena mreža ohišje  črne , barve . Vgrajena prijemališča za  obešanje.</t>
  </si>
  <si>
    <t>Zvočniki in regulatorji  pomožnih prostorov</t>
  </si>
  <si>
    <t>SNZ1070 - nadometna zvočna omarica 10W/100V, bela</t>
  </si>
  <si>
    <t>LS-320  zvočni steber 30W/100V, z nosilci za pritrditev</t>
  </si>
  <si>
    <t>SNA1040T - lokalni regulator glasnosti za dozo Fi 60 ali modul, za TEM program</t>
  </si>
  <si>
    <t xml:space="preserve">LR1100R- lokalni regulator glasnosti 100W za dozo Fi 68 </t>
  </si>
  <si>
    <t>Mikrofoni in stojala:</t>
  </si>
  <si>
    <t xml:space="preserve">MSŽ-4   mikrofonsko stojalo-žirafa </t>
  </si>
  <si>
    <t>D1000 - dinamični mikrofon s stikalom, namiznim stojalom in 5m kabla s konektorjem za zapisnikarsko mizo..</t>
  </si>
  <si>
    <t>Priklop opreme ozvočenja na izvedeno instalacijo in montirane zvočne vire in razdelilne omarice, zagon in nastavitve opreme, drobni instalacijski material, konektiranje kablov, označevanje,dokumentacija, poučitev uporabnika za uporabo opreme.</t>
  </si>
  <si>
    <t xml:space="preserve">stenska   priključna doza  z montiranimi priključki  4x XLR 3.p  </t>
  </si>
  <si>
    <t>Kabel 2x 4mm2 (PPL, NPI..) cca.</t>
  </si>
  <si>
    <t>Kabel Cat 6a 23 AWG FTP 4 Pair LSHF/LSZH B2ca s1 d1 a1 cca.</t>
  </si>
  <si>
    <t xml:space="preserve">Multicore mikrofonski kabel 4 - parični cca.   </t>
  </si>
  <si>
    <t>Instalacijski kabel finožični FG160M16-3x0,75 mm2 cca.</t>
  </si>
  <si>
    <t>instalacijska cev fi50 cca.</t>
  </si>
  <si>
    <t xml:space="preserve">Instalacijske doze Fi 60  dobava in vgradnja   </t>
  </si>
  <si>
    <t>Instalacijske doze Fi 68  dobava in vgradnja</t>
  </si>
  <si>
    <t>Montaža zvočnikov v dvorani z uporabo dvižne ploščadi</t>
  </si>
  <si>
    <t>Montaža zvočnikov</t>
  </si>
  <si>
    <t>Montaža regulatorjev glasnosti</t>
  </si>
  <si>
    <t>izdelava instalacije po  kabelskih policah, ceveh..</t>
  </si>
  <si>
    <t>Dostava, drobni montažni in instalacijski material, dokumentacija</t>
  </si>
  <si>
    <t xml:space="preserve"> OZVOČENJE ŠPORTNE DVORANE SKUPAJ</t>
  </si>
  <si>
    <t>13.</t>
  </si>
  <si>
    <t>OPREMA OZVOČENJA MALE DVORANE</t>
  </si>
  <si>
    <t>Montažni materiali in kabli (vsi kabli brezhalogenski po zahtevah NPV):</t>
  </si>
  <si>
    <t>Prenosna  naprava ozvočenja  v sestavi</t>
  </si>
  <si>
    <t>1602 FX 12 KANALNI  mikser 4x monoMIC , 4 x stereo mikser, 4 grupe, RACK verzija</t>
  </si>
  <si>
    <t>Močnostni avdio ojačevalnik L400 2 x 250W/8 Ohm, 1 HE</t>
  </si>
  <si>
    <t>8HE prenosno 3D ohišje lahke izvedbe z glavnim stikalom in razdelilcem 230V</t>
  </si>
  <si>
    <t>Zvočni viri:</t>
  </si>
  <si>
    <t xml:space="preserve">Priklop opreme ozvočenja na izvedeno instalacijo in montirane zvočne vire </t>
  </si>
  <si>
    <t>Kabel 2x 2,5mm2, črn (PPL) cca</t>
  </si>
  <si>
    <t xml:space="preserve">Montaža zvočnikov </t>
  </si>
  <si>
    <t xml:space="preserve"> OZVOČENJE MALE DVORANE SKUPAJ</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</si>
  <si>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</si>
  <si>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</si>
  <si>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</si>
  <si>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</si>
  <si>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</si>
  <si>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</si>
  <si>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</si>
  <si>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</si>
  <si>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</si>
  <si>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</si>
  <si>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</si>
  <si>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</si>
  <si>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</si>
  <si>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</si>
  <si>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REVERZIBILNI HLADILNI AGREGAT/TOPLOTNA ČRPALKA</t>
  </si>
  <si>
    <r>
      <t>Hladilni agregat - toplotna črpalka</t>
    </r>
    <r>
      <rPr>
        <b/>
        <sz val="11"/>
        <rFont val="Calibri"/>
        <family val="2"/>
        <charset val="238"/>
        <scheme val="minor"/>
      </rPr>
      <t xml:space="preserve"> </t>
    </r>
    <r>
      <rPr>
        <sz val="11"/>
        <rFont val="Calibri"/>
        <family val="2"/>
        <charset val="238"/>
        <scheme val="minor"/>
      </rPr>
      <t xml:space="preserve">za proizvodnjo hladne/tople vode, kompaktne izvedbe z zračno hlajenim kondenzatorjem za zunanjo postavitev, </t>
    </r>
    <r>
      <rPr>
        <b/>
        <sz val="11"/>
        <rFont val="Calibri"/>
        <family val="2"/>
        <charset val="238"/>
        <scheme val="minor"/>
      </rPr>
      <t>tihe izvedbe z visokim izkoristkom</t>
    </r>
    <r>
      <rPr>
        <sz val="11"/>
        <rFont val="Calibri"/>
        <family val="2"/>
        <charset val="238"/>
        <scheme val="minor"/>
      </rPr>
      <t xml:space="preserve"> za delovanje pri temperaturah okolice od -15 do 44°C ter proizvodnjo tople vode do 60°C, mikroprocesorsko voden, </t>
    </r>
    <r>
      <rPr>
        <b/>
        <sz val="11"/>
        <rFont val="Calibri"/>
        <family val="2"/>
        <charset val="238"/>
        <scheme val="minor"/>
      </rPr>
      <t>s preverjenimi tehničnimi podatki s strani priznane neodvisne inštitucije EUROVENT</t>
    </r>
    <r>
      <rPr>
        <sz val="11"/>
        <rFont val="Calibri"/>
        <family val="2"/>
        <charset val="238"/>
        <scheme val="minor"/>
      </rPr>
      <t xml:space="preserve">, z listinami o skladnosti EC. </t>
    </r>
  </si>
  <si>
    <t>Izdelan po Evropskih predpisih in standardih.</t>
  </si>
  <si>
    <t>- OKVIR</t>
  </si>
  <si>
    <t>Okvir je izjemno trden in samonosilen, da dovoli oporo na tleh na 4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</si>
  <si>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</si>
  <si>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</si>
  <si>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</si>
  <si>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</si>
  <si>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</si>
  <si>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r>
      <t>Dvopolni elektromotor hlajen z vsesanim hladilnim sredstvom, elektronsko zaščiten proti pregretju, izpadu faze in zamenjavi faz. Opremljen z napravo za</t>
    </r>
    <r>
      <rPr>
        <b/>
        <sz val="11"/>
        <rFont val="Calibri"/>
        <family val="2"/>
        <charset val="238"/>
        <scheme val="minor"/>
      </rPr>
      <t xml:space="preserve"> mehki zagon.</t>
    </r>
  </si>
  <si>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</si>
  <si>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</si>
  <si>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</si>
  <si>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r>
      <t>Zračno hlajen kondenzator/uparjalnik, vertikalno postavljen, toplotni menjalnik iz bakrenih cevi z majhnim premerom s tesno nasajenimi aluminijastimi lamelami na hladilni tokokrog.</t>
    </r>
    <r>
      <rPr>
        <b/>
        <sz val="10"/>
        <rFont val="Arial Narrow"/>
        <family val="2"/>
      </rPr>
      <t/>
    </r>
  </si>
  <si>
    <t>Zračni kondenzator je opremljen s kontrolo tlaka kondenzacije, za celoletno delovanje, do zunanjih temperatur -10°C.</t>
  </si>
  <si>
    <t>- VENTILATORJI</t>
  </si>
  <si>
    <r>
      <t xml:space="preserve">Naprava je standardno opremljena z </t>
    </r>
    <r>
      <rPr>
        <b/>
        <sz val="11"/>
        <rFont val="Calibri"/>
        <family val="2"/>
        <charset val="238"/>
        <scheme val="minor"/>
      </rPr>
      <t xml:space="preserve">brezstopenjsko reguliranimi INVERTER </t>
    </r>
    <r>
      <rPr>
        <sz val="11"/>
        <rFont val="Calibri"/>
        <family val="2"/>
        <charset val="238"/>
        <scheme val="minor"/>
      </rPr>
      <t>ventilatorskimi elektromotorji (EC). Lopatice ventilatorjev so kovinske, da so odporne na visoke temperature zaradi sončnega sevanja, brez deformacije. Zaščita motorjev ventilatorjev je IP54.</t>
    </r>
  </si>
  <si>
    <t>'- VODNI UPARJALNIK / KONDENZATOR</t>
  </si>
  <si>
    <r>
      <t xml:space="preserve">Visoko učinkovit ploščni uparjalnik/kondenzator za hladilni krog, sestavljen iz med seboj varjenimi rebrastimi ploščami iz nerjavečega jekla 316. Uparjalnik je izoliran z visoko kvalitetno toplotno izolacijo. Hidravlični priključek je izveden s »VICTAULIC« načinom spajanja. </t>
    </r>
    <r>
      <rPr>
        <b/>
        <sz val="11"/>
        <rFont val="Calibri"/>
        <family val="2"/>
        <charset val="238"/>
        <scheme val="minor"/>
      </rPr>
      <t>Uparjalnik je opremljen s:</t>
    </r>
  </si>
  <si>
    <r>
      <t xml:space="preserve"> - </t>
    </r>
    <r>
      <rPr>
        <b/>
        <sz val="11"/>
        <rFont val="Calibri"/>
        <family val="2"/>
        <charset val="238"/>
        <scheme val="minor"/>
      </rPr>
      <t>elektronskim ekspanzijskim ventilom</t>
    </r>
  </si>
  <si>
    <t xml:space="preserve"> - senzorjem izstopne in vstopne vode</t>
  </si>
  <si>
    <t xml:space="preserve"> - protizamrzovalnim senzorjem</t>
  </si>
  <si>
    <t xml:space="preserve"> - protizamrzovalnim el. grelnikom</t>
  </si>
  <si>
    <t xml:space="preserve"> - pretočnim stikalom</t>
  </si>
  <si>
    <t xml:space="preserve"> - filtrom za vodo</t>
  </si>
  <si>
    <t>- HLADILNI KROG</t>
  </si>
  <si>
    <r>
      <t xml:space="preserve">Vsak hladilni krog vključuje: filtrni sušilnik, pokazno okence z indikatorjem vlažnosti hladiva, elektromagnetni ventil, zaporni ventil na tekočinskem vodu, zaporni ventil v tlačnem vodu, izoliran sesalni vod, </t>
    </r>
    <r>
      <rPr>
        <b/>
        <sz val="11"/>
        <rFont val="Calibri"/>
        <family val="2"/>
        <charset val="238"/>
        <scheme val="minor"/>
      </rPr>
      <t>senzorjem visokega in nizkega tlaka.</t>
    </r>
  </si>
  <si>
    <t>- HIDRAVLIČNI MODUL</t>
  </si>
  <si>
    <r>
      <t>Hidravlični modul s</t>
    </r>
    <r>
      <rPr>
        <b/>
        <sz val="11"/>
        <rFont val="Calibri"/>
        <family val="2"/>
        <charset val="238"/>
        <scheme val="minor"/>
      </rPr>
      <t xml:space="preserve"> frekvenčno vodeno obtočno črpalko</t>
    </r>
    <r>
      <rPr>
        <sz val="11"/>
        <rFont val="Calibri"/>
        <family val="2"/>
        <charset val="238"/>
        <scheme val="minor"/>
      </rPr>
      <t xml:space="preserve"> vgrajeno v tehničnem predelu naprave zaradi zmanjšanja prehoda hrupa v okolico, protizamrzovalnim el. grelnikom, lovilcem nesnage, pretočnim stikalom, ekspanzijsko posodo, manometrom, varnostnim, odzračevalnim in izpustnim ventilom.</t>
    </r>
  </si>
  <si>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</si>
  <si>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</si>
  <si>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</si>
  <si>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</si>
  <si>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dvovrstični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</si>
  <si>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</si>
  <si>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</si>
  <si>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</si>
  <si>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</si>
  <si>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</si>
  <si>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</si>
  <si>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</si>
  <si>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</si>
  <si>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xml:space="preserve"> - serijsko opremljen s komunikacijskim protokolom MODBUS, RS 485 izhod, za priklop na CNS sisteme</t>
  </si>
  <si>
    <t>Prosto napetostni vhodi:</t>
  </si>
  <si>
    <t>- zunanji ON/OFF kontakti</t>
  </si>
  <si>
    <t>- zaščito elektromotorjev kompresorjev</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</si>
  <si>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</si>
  <si>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</si>
  <si>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</si>
  <si>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</si>
  <si>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</si>
  <si>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r>
      <t xml:space="preserve"> - </t>
    </r>
    <r>
      <rPr>
        <b/>
        <sz val="11"/>
        <rFont val="Calibri"/>
        <family val="2"/>
        <charset val="238"/>
        <scheme val="minor"/>
      </rPr>
      <t>TEHNIČNE KARAKTERISTIKE</t>
    </r>
    <r>
      <rPr>
        <sz val="11"/>
        <rFont val="Calibri"/>
        <family val="2"/>
        <charset val="238"/>
        <scheme val="minor"/>
      </rPr>
      <t xml:space="preserve"> (certificirane po EUROVENT-u ter deklarirane po UNI EN 14511:2022), </t>
    </r>
    <r>
      <rPr>
        <b/>
        <sz val="11"/>
        <rFont val="Calibri"/>
        <family val="2"/>
        <charset val="238"/>
        <scheme val="minor"/>
      </rPr>
      <t>tu navedene pri projektnih pogojih</t>
    </r>
    <r>
      <rPr>
        <sz val="11"/>
        <rFont val="Calibri"/>
        <family val="2"/>
        <charset val="238"/>
        <scheme val="minor"/>
      </rPr>
      <t>:</t>
    </r>
  </si>
  <si>
    <r>
      <t xml:space="preserve"> - </t>
    </r>
    <r>
      <rPr>
        <b/>
        <sz val="11"/>
        <rFont val="Calibri"/>
        <family val="2"/>
        <charset val="238"/>
        <scheme val="minor"/>
      </rPr>
      <t>hladilna moč</t>
    </r>
    <r>
      <rPr>
        <sz val="11"/>
        <rFont val="Calibri"/>
        <family val="2"/>
        <charset val="238"/>
        <scheme val="minor"/>
      </rPr>
      <t>:    86 kW</t>
    </r>
  </si>
  <si>
    <t xml:space="preserve"> - skupna delovna električna moč:  27 kW (kompresorji, ventilatorji, črpalka)</t>
  </si>
  <si>
    <t xml:space="preserve"> - hladilno število EER:      3,18</t>
  </si>
  <si>
    <t xml:space="preserve"> - sezonsko hladilno število SEER :     4,37</t>
  </si>
  <si>
    <t xml:space="preserve"> - sistem hlajenega medija:      7/12 °C</t>
  </si>
  <si>
    <t xml:space="preserve"> - temperatura okolice:      32 °C</t>
  </si>
  <si>
    <r>
      <t xml:space="preserve"> - </t>
    </r>
    <r>
      <rPr>
        <b/>
        <sz val="11"/>
        <rFont val="Calibri"/>
        <family val="2"/>
        <charset val="238"/>
        <scheme val="minor"/>
      </rPr>
      <t>grelna moč</t>
    </r>
    <r>
      <rPr>
        <sz val="11"/>
        <rFont val="Calibri"/>
        <family val="2"/>
        <charset val="238"/>
        <scheme val="minor"/>
      </rPr>
      <t>:    70,1 kW</t>
    </r>
  </si>
  <si>
    <t xml:space="preserve"> - skupna priključna električna moč:    26,4 kW (kompresorji, ventilatorji, črpalka)</t>
  </si>
  <si>
    <t xml:space="preserve"> - grelno število COP:      2,66</t>
  </si>
  <si>
    <t xml:space="preserve"> - sezonsko grelno število SCOP :     3,99</t>
  </si>
  <si>
    <t xml:space="preserve"> - sezonska energijska učinkovitost ɳs :     156,7 %</t>
  </si>
  <si>
    <t xml:space="preserve"> - sistem gretega medija:      45/40,9 °C</t>
  </si>
  <si>
    <t xml:space="preserve"> - temperatura okolice:      2 °C</t>
  </si>
  <si>
    <r>
      <t xml:space="preserve"> - </t>
    </r>
    <r>
      <rPr>
        <b/>
        <sz val="11"/>
        <rFont val="Calibri"/>
        <family val="2"/>
        <charset val="238"/>
        <scheme val="minor"/>
      </rPr>
      <t>TEHNIČNI PODATKI</t>
    </r>
    <r>
      <rPr>
        <sz val="11"/>
        <rFont val="Calibri"/>
        <family val="2"/>
        <charset val="238"/>
        <scheme val="minor"/>
      </rPr>
      <t>:</t>
    </r>
  </si>
  <si>
    <t xml:space="preserve"> - hladilni medij:       R32</t>
  </si>
  <si>
    <t xml:space="preserve"> - število kompresorjev:     2</t>
  </si>
  <si>
    <t xml:space="preserve"> - število hladilnih krogov:    1</t>
  </si>
  <si>
    <t xml:space="preserve"> - regulacija moči:       0-50-100 %</t>
  </si>
  <si>
    <t xml:space="preserve"> - število ventilatorjev:      8</t>
  </si>
  <si>
    <t xml:space="preserve"> - pretok zraka:      23730 m3/h</t>
  </si>
  <si>
    <t xml:space="preserve"> - električno napajanje:     400/3/50 V/Ph/Hz</t>
  </si>
  <si>
    <t xml:space="preserve"> - max. el. tok:    70,1 A     (brez korektorja toka)</t>
  </si>
  <si>
    <t xml:space="preserve"> - zagonski el. tok:   225,1 A     (brez mehkega zagona)</t>
  </si>
  <si>
    <t xml:space="preserve"> - priporočena varovalka:     100 A - tip C  (preveri elektro projektant)</t>
  </si>
  <si>
    <t xml:space="preserve"> - priporočen presek napajalnega / nule / ozemljitvenega kabla :    3x 25 / 1x 16 / 1x 16 mm2  (preveri elektro projektant)</t>
  </si>
  <si>
    <t xml:space="preserve"> - zvočni tlak na 10m:    43,2 dB(A)</t>
  </si>
  <si>
    <t xml:space="preserve"> - zvočna moč:    75,1 dB(A)</t>
  </si>
  <si>
    <t xml:space="preserve"> - hidravlični priključek:    2˝1/2</t>
  </si>
  <si>
    <t xml:space="preserve"> - velikost raztezne posode:     24 L</t>
  </si>
  <si>
    <t xml:space="preserve"> - izvedba obtočne črpalke:      enojna frekvenčna z razpoložljivim tlakom ca. 100 kPa</t>
  </si>
  <si>
    <t xml:space="preserve"> - pretok medija:    ca. 14730 l/h</t>
  </si>
  <si>
    <t xml:space="preserve"> - dimenzije DxŠxV:     3317x1100x1658 mm</t>
  </si>
  <si>
    <t xml:space="preserve"> - teža transportna/delovna:     1120/1090 kg</t>
  </si>
  <si>
    <r>
      <t xml:space="preserve">- </t>
    </r>
    <r>
      <rPr>
        <b/>
        <sz val="11"/>
        <rFont val="Calibri"/>
        <family val="2"/>
        <charset val="238"/>
        <scheme val="minor"/>
      </rPr>
      <t>DODATNA OPREMA</t>
    </r>
  </si>
  <si>
    <t xml:space="preserve"> - mehki zagon DRE</t>
  </si>
  <si>
    <t xml:space="preserve"> - korektor toka RIF</t>
  </si>
  <si>
    <t xml:space="preserve"> - amortizerji VT</t>
  </si>
  <si>
    <t xml:space="preserve"> - vmesnik za povezavo na CNS (ModBus)</t>
  </si>
  <si>
    <r>
      <rPr>
        <b/>
        <sz val="11"/>
        <rFont val="Calibri"/>
        <family val="2"/>
        <charset val="238"/>
        <scheme val="minor"/>
      </rPr>
      <t xml:space="preserve">AERMEC tip NRG 0352 XHEJ I1 </t>
    </r>
    <r>
      <rPr>
        <sz val="11"/>
        <rFont val="Calibri"/>
        <family val="2"/>
        <charset val="238"/>
        <scheme val="minor"/>
      </rPr>
      <t>(dobavlja BOSSPLAST)</t>
    </r>
  </si>
  <si>
    <t>ali enakovredni</t>
  </si>
  <si>
    <t>Jeklena konstrukcija za postavitev toplotne črpalke na strehi objekta (sekundarna), sestavljena iz vroče cinkanih jeklenih profilov.</t>
  </si>
  <si>
    <t>Profili se prilagodijo podstavkom naprave in antivibracijskim elementom.</t>
  </si>
  <si>
    <t xml:space="preserve">Profile dobaviti skupaj z ustreznimi pritrdili (sponami), vijačnim in pritrdilnim materialom. </t>
  </si>
  <si>
    <t xml:space="preserve"> - dimenzije toplotne črpalke DxŠxV:  3317x1100x1658 mm</t>
  </si>
  <si>
    <t>Opomba: Primarna podkonstrukcija je zajeta v gradbeno obrtniških delih. Profili so namenjeni prilagajanejem dimenzijam podstavka in točkam za postavitev naprave.</t>
  </si>
  <si>
    <t>Antivibracijske gumi podloge, za postavitev naprave na podkonstrukcijo</t>
  </si>
  <si>
    <t>Postavitev z avtodvigalom na predpripravljen kovinski podstavek na strehi objekta, montaža hladilnega agragata teže 1000 in 1300 kg.</t>
  </si>
  <si>
    <t>Dvig na višino 8m od tal ter cca 7m od roba strehe</t>
  </si>
  <si>
    <t>Gumijasti kompenzator skupaj s protiprirobnicama ter vijačnim in z montažnim in tesnilnim materialom</t>
  </si>
  <si>
    <t>DN 80,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</si>
  <si>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</si>
  <si>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</si>
  <si>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</si>
  <si>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</si>
  <si>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</si>
  <si>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</si>
  <si>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</si>
  <si>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Opomba: Stikalo naj se dobavi skupaj z ustreznimi kabelskimi povezavami in priklopom naprave</t>
  </si>
  <si>
    <r>
      <t>Zalogovnik - povečanje volumna sistema tople in hladne vode izdelan iz jeklene pločevine Rst 37.2 in bombiranega dna z nameščenimi priključki za vodo in priključki za termometre 2 x globoko potopno tulko za vstavitev termometra (1 x zgoraj in 1 x spodaj). Priključki: 2xDN80 zgoraj in 2xDN80 spodaj. Za preprečevanje mešanja je potrebno v zalogovnik vgraditi preforirano ploščo po prerezu zalogovnika (približno na sredini)</t>
    </r>
    <r>
      <rPr>
        <sz val="11"/>
        <color indexed="8"/>
        <rFont val="Calibri"/>
        <family val="2"/>
        <charset val="238"/>
        <scheme val="minor"/>
      </rPr>
      <t xml:space="preserve">. </t>
    </r>
  </si>
  <si>
    <t>Zalogovnik dobaviti komplet z avtomatskim odzračevalnim lončkoma na vrhu zalogovnika, izpustno polnilno pipico spodaj DN20, skupaj s podstavkom (nogicami), tesnilnim in vijačnim materialom, zaščiten s temeljno barvo, izoliran z izolacijo iz sintetičnega kavčuka in zaprto celično strukturo, debeline 2 x 40 mm (v ploščah) in zaščito pred mehanskimi poškodbami izolacije z Al pločevino.</t>
  </si>
  <si>
    <t xml:space="preserve">volumen 1.750 l </t>
  </si>
  <si>
    <t>izolacija KAIMANN tip Kaiflex ST</t>
  </si>
  <si>
    <t>zalogovnik Simon d.o.o.</t>
  </si>
  <si>
    <t>Razdelilnik - zbiralnik okroglega preseka, komplet z montažnim materialom ter sledečimi priključki:</t>
  </si>
  <si>
    <t>* za ogrevanje ali hlajenje</t>
  </si>
  <si>
    <t>- DN80 2x prirobnični</t>
  </si>
  <si>
    <t>- DN65 1x prirobnični</t>
  </si>
  <si>
    <t>- DN50 1x navojni</t>
  </si>
  <si>
    <t>zaščiten s temeljno barvo, izoliran z izolacijo iz sintetičnega kavčuka in zaprto celično strukturo, v dveh plasteh debeline 2 x 40 mm in z zaščito pred mehanskimi poškodbami izolacije z Al pločevino, z navojnim priključkom f15 za polnilni pipici ter termometra, skupaj s konzolami za pritrditev ter pritrdilnim materialom</t>
  </si>
  <si>
    <t>Ø 100mm</t>
  </si>
  <si>
    <t>l=1.200mm</t>
  </si>
  <si>
    <t>ali enakovredno</t>
  </si>
  <si>
    <t>Zaprta membranska raztezna posoda, komplet s priključnim kosom z zapornim ventilom s kapo proti nepooblaščenemu posluževanju in izpustno pipico ter montažnim materialom</t>
  </si>
  <si>
    <t>Vcel = 25 l</t>
  </si>
  <si>
    <t xml:space="preserve">pN2 = 1,0 bar </t>
  </si>
  <si>
    <t>REFLEX tip N25/1,0/3,0</t>
  </si>
  <si>
    <t>Vcel = 80 l</t>
  </si>
  <si>
    <t>REFLEX tip N80/1,0/3,0</t>
  </si>
  <si>
    <t>Vcel = 200 l</t>
  </si>
  <si>
    <t>REFLEX tip N200/1,0/6,0</t>
  </si>
  <si>
    <t>Membranski varnostni ventil skupaj s tesnilnim in vijačnim materialom</t>
  </si>
  <si>
    <t>DN 20 (piz = 3,0 bar)</t>
  </si>
  <si>
    <t>Zaporni ventil z navojnima priključkoma z varovalom proti nepooblaščenemu zapiranju po DIN 4751/2, skupaj s tesnilnim materialom (servisni ventil)</t>
  </si>
  <si>
    <t>DN 25</t>
  </si>
  <si>
    <t>Stikalo za ročni preklop med ogrevanjem z TČ, ogrevanjem z centralno kotlovnico ali hlajenjem in izklopom, nadometna montaža v podometno dozo</t>
  </si>
  <si>
    <t>Mikroprocesorska regulacija sistema ogrevanja, kompaktne izvedbe, prirejena za montažo na steno. Regulacija je prirejena za vodenje dveh reguliranih  krogov ogrevanja s tripotnim mešalnim ventilom ter obtočno črpalko.</t>
  </si>
  <si>
    <t>Avtomatika je dobavljena skupaj z:</t>
  </si>
  <si>
    <t>- digitalnim displejem s tedensko programsko uro,</t>
  </si>
  <si>
    <t>- zunanjim temperaturnim tipalom</t>
  </si>
  <si>
    <t xml:space="preserve">  ESMT,</t>
  </si>
  <si>
    <t xml:space="preserve">- 5x (4+1) prostorskim temperaturnim tipalom </t>
  </si>
  <si>
    <t xml:space="preserve">  ESM-10,</t>
  </si>
  <si>
    <t>- 4x cevnim temperaturnim tipalom</t>
  </si>
  <si>
    <t xml:space="preserve">  ESMU-100,</t>
  </si>
  <si>
    <t>- možnost povezave MODBUS</t>
  </si>
  <si>
    <t>- kabelskimi povezavami, zagonom sistema, navodili za uporabo v slovenskem jeziku ter poučevanjem upravljalca</t>
  </si>
  <si>
    <t>Danfoss tip ECL 310 + aplikacijski ključ A260</t>
  </si>
  <si>
    <t>ali enakovredni.</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</si>
  <si>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</si>
  <si>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</si>
  <si>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</si>
  <si>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</si>
  <si>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z navojnimi priključki, gumijastimi kompenzatorji vibracij, skupaj navojnimi holandci, tesnilnim in vijačnim materialom</t>
    </r>
  </si>
  <si>
    <t>Energetski razred: A</t>
  </si>
  <si>
    <t>Indeks energetske učinkovitosti EEI: &lt;=0,23</t>
  </si>
  <si>
    <t>talno ogrevanje - garderobe</t>
  </si>
  <si>
    <t>V =  3,67 m3/h</t>
  </si>
  <si>
    <t>Δp = 93 kPa</t>
  </si>
  <si>
    <t>P= 305 W</t>
  </si>
  <si>
    <t xml:space="preserve">U=230 V / 50 Hz </t>
  </si>
  <si>
    <t>WILO tip Yonos MAXO 30/0,5-12</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</si>
  <si>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s prirobničnimi priključki, gumijastimi kompenzatorji vibracij, skupaj s protiprirobnicama, tesnilnim in vijačnim materialom</t>
    </r>
  </si>
  <si>
    <t>talno ogrevanje - telovadnica</t>
  </si>
  <si>
    <t>V =  7,51m3/h</t>
  </si>
  <si>
    <t>Δp =93 kPa</t>
  </si>
  <si>
    <t>P= 600 W</t>
  </si>
  <si>
    <t>WILO tip Yonos MAXO 50/0,5-12</t>
  </si>
  <si>
    <t>Tripotni regulacijski ventil z navojnimi priključki s priključnimi holandci, skupaj s tesnilnim materialom ter elektromotornim pogonom tritočkovnim regulacijskim signalom</t>
  </si>
  <si>
    <t>DN 25; PN 16</t>
  </si>
  <si>
    <t>kvs=10 m3/h</t>
  </si>
  <si>
    <t>U=230 V / 50 Hz</t>
  </si>
  <si>
    <t>DANFOSS tip VRG3 25/10 + AMV 435</t>
  </si>
  <si>
    <t>talno ogrevanje - telovadnici</t>
  </si>
  <si>
    <t>DN 40; PN 16</t>
  </si>
  <si>
    <t>kvs=25 m3/h</t>
  </si>
  <si>
    <t>DANFOSS tip VRG3 40/25 + AMV 435</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</si>
  <si>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5000 l) </t>
  </si>
  <si>
    <t>GRÜNBECK tip GENO H5</t>
  </si>
  <si>
    <t>Conski ON-OFF krogelna pipa z navojnimi priključki, skupaj s tesnilnim materialom ter elektromotornim pogonom.</t>
  </si>
  <si>
    <t xml:space="preserve">DN 50; PN 16; kvs=243 m3/h </t>
  </si>
  <si>
    <t>Danfoss tip AMZ 112</t>
  </si>
  <si>
    <t>Zaporna ON-OFF loputa s prirobničnimi priključki, protiprirobnicama, skupaj s tesnilnim materialom ter elektromotornim pogonom</t>
  </si>
  <si>
    <t xml:space="preserve">DN 80; PN 16;  kvs=275 m3/h </t>
  </si>
  <si>
    <t>DANFOSS tip VFY-WA DN80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</si>
  <si>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</si>
  <si>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</si>
  <si>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</si>
  <si>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</si>
  <si>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</si>
  <si>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</si>
  <si>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Ogrevanje</t>
  </si>
  <si>
    <t>Qn = 10,0 m3/h; DN40</t>
  </si>
  <si>
    <t>ALLMESS tip CF-ECHO II 10,0-300F</t>
  </si>
  <si>
    <r>
      <t xml:space="preserve">Ultrazvočni merilnik pretoka - toplotni števec (kalorimeter) za merjenje porabe toplote in </t>
    </r>
    <r>
      <rPr>
        <sz val="11"/>
        <color indexed="8"/>
        <rFont val="Calibri"/>
        <family val="2"/>
        <charset val="238"/>
        <scheme val="minor"/>
      </rPr>
      <t>hladu.</t>
    </r>
  </si>
  <si>
    <t>Merilnik pretoka je 
opremljen z univerzalnim vmesnikom, ki omogoča enostaven 
priklop Itron računskih enot, kot so CF51, CF55
473 se napaja neposredno iz računskih enot CF51, CF55 , kar pomeni, da ne potrebuje lastnega vira napajanja 
(npr. baterijski vložek). Merilnik pretoka prenaša na računsko 
enoto standardne impulze s programabilno impulzno 
vrednostjo v liter/ impulz. Za testiranja, je merilnik opremljen z 
dodatnim izhodom za HF testne impulze'</t>
  </si>
  <si>
    <t>- volumskega dela (merilnika pretoka za temperature do 120 ºC)</t>
  </si>
  <si>
    <t>– Opcijska kartica M-BUS in Energija in Volumen impulzni izhod</t>
  </si>
  <si>
    <t>Ogrevanje/hlajenje</t>
  </si>
  <si>
    <t>Qn = 25,0 m3/h; DN65</t>
  </si>
  <si>
    <t>ALLMESS tip AXONIC + računska enota CF55 + KOMBI</t>
  </si>
  <si>
    <t>Kombiniran avtomatski omejevalnik pretoka z regulacijskim ventilom ter merilnimi priključki in navojnimi priljučki. Regulator diferenčnega tlaka vzdržuje konstanten tlak preko regulacijskega ventila neodvisno od spremenljivih pogojev v napeljavi. Zaradi same konstrukcijske izvedbe je pretok avtomatsko omejen na želeno vrednost in ventil ima avtoriteto 100%. Na ventilu naj bo vgrajen elektromotorni pogon z zvezno regulacijo, skupaj z pritrdilnim in tesnilnim materialom.</t>
  </si>
  <si>
    <t xml:space="preserve">DN 15 </t>
  </si>
  <si>
    <t>Q = 65-650 l/h</t>
  </si>
  <si>
    <t>ventil DANFOSS tip AB-QM</t>
  </si>
  <si>
    <t xml:space="preserve">Termostatski pogon za omejevanje temperature povratka </t>
  </si>
  <si>
    <t xml:space="preserve">DANFOSS tip QT 45-60 (pri nastavitvi 50%) </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</si>
  <si>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</si>
  <si>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</si>
  <si>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</si>
  <si>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</si>
  <si>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</si>
  <si>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</si>
  <si>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</si>
  <si>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</si>
  <si>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</si>
  <si>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</si>
  <si>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</si>
  <si>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</si>
  <si>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</si>
  <si>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</si>
  <si>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DN 25, PN 6</t>
  </si>
  <si>
    <t>DANFOSS tip MSV-BD</t>
  </si>
  <si>
    <t>Regulacijski ventil s prirobničnima priključkoma, z nastavitvijo pretoka za uravnovešenje, prednastavitev, merilnimi priključki, zaporno funkcijo, izpustom, skupaj s protiprirobnicama, tesnilnim in vijačnim materialom</t>
  </si>
  <si>
    <t>DN 65, PN 6</t>
  </si>
  <si>
    <t>DANFOSS tip MSV-F2</t>
  </si>
  <si>
    <t>Demontaža obstoječe toplotne podpostaje v kleti obstoječe šole (pod stopnicami), z cevnimi razvodi, armaturami, izolacijo, skupaj z odvozom na deponijo oziroma na podjetje za predelavo surovin ter pridobitvijo ustreznih potrdil (do 25km)</t>
  </si>
  <si>
    <t>Predelava obstoječih razvodov ogrevanja v obstoječi šoli zaradi priključitve novih razvodov na obstoječe razvode (rezanje, varjenje, urezovanje navojev…) na instalacijo ogrevanja iz črnih cevi in fitingov</t>
  </si>
  <si>
    <t>Krogelna pipa za praznjenje z navojnima priključkoma, z zaporno kapo, tesnilom in verižico, vijačnim spojem za gibko cev, skupaj s tesnilnim in vijačnim materialom</t>
  </si>
  <si>
    <t>DN 15, PN 6</t>
  </si>
  <si>
    <t>DN 20, PN 6</t>
  </si>
  <si>
    <t>Krogelna zaporna pipa z navojnima priključkoma, s podaljšano ročko za posluževanje, skupaj s tesnilnim in vijačnim materialom</t>
  </si>
  <si>
    <t>DN 40, PN 6</t>
  </si>
  <si>
    <t>LŽ medprirobnična zaporna loputa, skupaj z EPDM tesnili, ročico za posluževanje, protiprirobnicama ter tesnilnim in vijačnim materialom</t>
  </si>
  <si>
    <t>Lovilec nesnage z navojnima priključkoma, skupaj s sitom, magnetnim vložkom, tesnilnim in vijačnim materialom.</t>
  </si>
  <si>
    <t>DN 50, PN 6</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</si>
  <si>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</si>
  <si>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</si>
  <si>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</si>
  <si>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Termometer v okroglem ohišju Ø 80, z navojnim priključkom R 1/2", komplet z montažnim in tesnilnim materialom</t>
  </si>
  <si>
    <t>- z merilnim območjem od -20 do +80 °C (za zunaj)</t>
  </si>
  <si>
    <t>- z merilnim območjem od 0 do +120 °C</t>
  </si>
  <si>
    <t>Manometer v okroglem ohišju f80 mm z merilnim območjem do 6 bar z varilnim kolčakom, navojnim priključkom DN 15, manometrsko navojno pipico DN 15, komplet z montažnim in tesnilnim materialom</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</si>
  <si>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</si>
  <si>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</si>
  <si>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</si>
  <si>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</si>
  <si>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</si>
  <si>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5 l</t>
  </si>
  <si>
    <t>V = 2 l</t>
  </si>
  <si>
    <t>Lijak iz jeklene pločevine skupaj z izpustno cevjo dolžine 5m, l=1000mm</t>
  </si>
  <si>
    <t>RAZVOD OGREVNE/HLADILNE VODE DO KLIMATA</t>
  </si>
  <si>
    <t>V =  6,74 m3/h</t>
  </si>
  <si>
    <t>P= 550 W</t>
  </si>
  <si>
    <t>WILO tip Yonos MAXO 40/0,5-12</t>
  </si>
  <si>
    <t>V =  15,16 m3/h</t>
  </si>
  <si>
    <t>P= 800 W</t>
  </si>
  <si>
    <t>WILO tip Yonos MAXO 65/0,5-12</t>
  </si>
  <si>
    <t>Tripotni regulacijski ventil z navojnimi priključki s priključnimi holandci, skupaj z elektromotornim pogonom z zveznim regulacijskim signalom, tesnilnim in pritrdilnim materialom</t>
  </si>
  <si>
    <t>kvs=25,0 m3/h</t>
  </si>
  <si>
    <t>DANFOSS tip VRG3 40/25 + AME 435</t>
  </si>
  <si>
    <t>DN 50; PN 16</t>
  </si>
  <si>
    <t>kvs=40,0 m3/h</t>
  </si>
  <si>
    <t>DANFOSS tip VRG3 50/40 + AME 435</t>
  </si>
  <si>
    <t>Termometer v okroglem ohišju f80, z navojnim priključkom R 1/2", komplet z montažnim in tesnilnim materialom</t>
  </si>
  <si>
    <t>Priklop na register klimata</t>
  </si>
  <si>
    <t>DN20, PN6</t>
  </si>
  <si>
    <t>Pneumatex tip ZEPARO ZUT 20</t>
  </si>
  <si>
    <t>PRIPRAVA STV</t>
  </si>
  <si>
    <t>Ogrevanje - priprav STV</t>
  </si>
  <si>
    <t>Qn = 2,5 m3/h; DN25</t>
  </si>
  <si>
    <t>ALLMESS tip CF-ECHO II 2,5-190</t>
  </si>
  <si>
    <t>Prehodni regulacijski ventil z elektromotornim pogonom z varnostno funkcijo</t>
  </si>
  <si>
    <t>DN 15, PN 25</t>
  </si>
  <si>
    <r>
      <t>V</t>
    </r>
    <r>
      <rPr>
        <vertAlign val="subscript"/>
        <sz val="11"/>
        <color indexed="8"/>
        <rFont val="Calibri"/>
        <family val="2"/>
        <charset val="238"/>
        <scheme val="minor"/>
      </rPr>
      <t>nom</t>
    </r>
    <r>
      <rPr>
        <sz val="11"/>
        <color indexed="8"/>
        <rFont val="Calibri"/>
        <family val="2"/>
        <charset val="238"/>
        <scheme val="minor"/>
      </rPr>
      <t xml:space="preserve"> = 1,0 m</t>
    </r>
    <r>
      <rPr>
        <vertAlign val="superscript"/>
        <sz val="11"/>
        <color indexed="8"/>
        <rFont val="Calibri"/>
        <family val="2"/>
        <charset val="238"/>
        <scheme val="minor"/>
      </rPr>
      <t>3</t>
    </r>
    <r>
      <rPr>
        <sz val="11"/>
        <color indexed="8"/>
        <rFont val="Calibri"/>
        <family val="2"/>
        <charset val="238"/>
        <scheme val="minor"/>
      </rPr>
      <t>/h</t>
    </r>
  </si>
  <si>
    <r>
      <t>Kvs</t>
    </r>
    <r>
      <rPr>
        <sz val="11"/>
        <color indexed="8"/>
        <rFont val="Calibri"/>
        <family val="2"/>
        <charset val="238"/>
        <scheme val="minor"/>
      </rPr>
      <t xml:space="preserve"> = 2,5 m</t>
    </r>
    <r>
      <rPr>
        <vertAlign val="superscript"/>
        <sz val="11"/>
        <color indexed="8"/>
        <rFont val="Calibri"/>
        <family val="2"/>
        <charset val="238"/>
        <scheme val="minor"/>
      </rPr>
      <t>3</t>
    </r>
    <r>
      <rPr>
        <sz val="11"/>
        <color indexed="8"/>
        <rFont val="Calibri"/>
        <family val="2"/>
        <charset val="238"/>
        <scheme val="minor"/>
      </rPr>
      <t>/h</t>
    </r>
  </si>
  <si>
    <t>ventil DANFOSS tip VM2 15/2,5</t>
  </si>
  <si>
    <t>pogon AMV 33/3/230V</t>
  </si>
  <si>
    <t>Krogelna zaporna pipa z navojnima priključkoma, dolgo ročko za posluževanje, skupaj s tesnilnim in vijačnim materialom</t>
  </si>
  <si>
    <t>DN 25, PN 16</t>
  </si>
  <si>
    <t>Lovilec nesnage z navojnimima priključkoma, s sitom, magnetnim vložkom, skupaj s tesnilnim in pritrdilnim materialom.</t>
  </si>
  <si>
    <t>Protipovratni ventil z navojnima priključkoma, skupaj z EPDM tesnili ter tesnilnim in vijačnim materialom</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</si>
  <si>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</si>
  <si>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</si>
  <si>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</si>
  <si>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</si>
  <si>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- 2 zanke</t>
  </si>
  <si>
    <t xml:space="preserve"> - 6 zank</t>
  </si>
  <si>
    <t xml:space="preserve"> - 7 zank</t>
  </si>
  <si>
    <t xml:space="preserve"> - 8 zank</t>
  </si>
  <si>
    <t xml:space="preserve"> - 10 zank</t>
  </si>
  <si>
    <t xml:space="preserve"> - 11 zank</t>
  </si>
  <si>
    <t xml:space="preserve"> - 12 zank</t>
  </si>
  <si>
    <t>DT SI tip INOX–COMFORT (talno ogrevanje)</t>
  </si>
  <si>
    <t>Adapterji za priključitev posameznik zank na razdelilec</t>
  </si>
  <si>
    <t>17x2,0 - G3/4"Euro</t>
  </si>
  <si>
    <t>20x2,0 - G3/4"Euro</t>
  </si>
  <si>
    <t>DT SI</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</si>
  <si>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</si>
  <si>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</si>
  <si>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4 435x710x110 mm</t>
  </si>
  <si>
    <t>tip 5 575x710x110 mm</t>
  </si>
  <si>
    <t>tip 7 725x710x110 mm</t>
  </si>
  <si>
    <t>tip 8 885x710x110 mm</t>
  </si>
  <si>
    <t>DT SI tip FLAT</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</si>
  <si>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</si>
  <si>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</si>
  <si>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15, brez pogona</t>
  </si>
  <si>
    <t>DN 25, brez pogona</t>
  </si>
  <si>
    <t>DN 25, z pogonom</t>
  </si>
  <si>
    <t>ventil DANFOSS tip AB-PM; HP</t>
  </si>
  <si>
    <t>pogon DANFOSS tip AMI 140</t>
  </si>
  <si>
    <t xml:space="preserve">Montaža sobnega termostata za uporabo v javnih prostorih. </t>
  </si>
  <si>
    <t>Opomba: Termostat je zajet v popisu TOPLOTNE POSTAJE (regulacija)</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</si>
  <si>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</si>
  <si>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</si>
  <si>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</si>
  <si>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</si>
  <si>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</si>
  <si>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</si>
  <si>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16×2,0</t>
  </si>
  <si>
    <t>20×2,0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</si>
  <si>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</si>
  <si>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</si>
  <si>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</si>
  <si>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</si>
  <si>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</si>
  <si>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</si>
  <si>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r>
      <t>Razmak med cevmi pri pravokotni smeri:</t>
    </r>
    <r>
      <rPr>
        <b/>
        <sz val="11"/>
        <color theme="1"/>
        <rFont val="Calibri"/>
        <family val="2"/>
        <charset val="238"/>
        <scheme val="minor"/>
      </rPr>
      <t xml:space="preserve"> po 80mm</t>
    </r>
  </si>
  <si>
    <t>Debelina plošče: 65 mm</t>
  </si>
  <si>
    <t xml:space="preserve">DT SI tip PROFIX </t>
  </si>
  <si>
    <t>Sistemska plošča PROFIX 30 kg/m3 0,82m2-45 mm za talno ogrevanje . PROFIX®, gostote 30 kg/m3 s čepi za vodenje cevi na razmaku 200, skupne višina 45mm (10mm EPS izolacije in 35mm čep).
Sestavljena je iz hidro profilirane folije debeline 0,6 mm in
izolacijske profilirane plošče z natančno geometrijo čepov
na razdalji 5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</si>
  <si>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r>
      <t xml:space="preserve">Razmak med cevmi pri pravokotni smeri: </t>
    </r>
    <r>
      <rPr>
        <b/>
        <sz val="11"/>
        <color theme="1"/>
        <rFont val="Calibri"/>
        <family val="2"/>
        <charset val="238"/>
        <scheme val="minor"/>
      </rPr>
      <t>po 50mm</t>
    </r>
  </si>
  <si>
    <t>Debelina plošče: 45 mm</t>
  </si>
  <si>
    <t>Diletacijske cevi za izvedbo talnega ogrevanja (zaščitna cev preko dilataciji)</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</si>
  <si>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</si>
  <si>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</si>
  <si>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l</t>
  </si>
  <si>
    <t>Obložna folija skladna s standardom DIN 18560, izdelana iz polietilena, sprednja stran s samolepilnim trakom, ki omogoča izdelavo tesnega spoja med obložno folijo in izolacijo.</t>
  </si>
  <si>
    <t>Dolžina folije: 50 m</t>
  </si>
  <si>
    <t>DT SI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</si>
  <si>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</si>
  <si>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</si>
  <si>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</si>
  <si>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</si>
  <si>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</si>
  <si>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DT SI razmejitveni profil 1800x100x10 mm</t>
  </si>
  <si>
    <t>Drobni potrošni material za izvedbo talnega ogrevanja (zaključni elementi, obrobni trak, dilatacijske cevi, PE folija, ....)</t>
  </si>
  <si>
    <t>Izdelava raznih prebojev za potrebe izdelave instalacij razvoda do omaric talnega ogrevanja, z odvozom ruševin na deponijo</t>
  </si>
  <si>
    <t>CEVNI RAZVOD</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</si>
  <si>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</si>
  <si>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</si>
  <si>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</si>
  <si>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28×1,5 (DN 25)</t>
  </si>
  <si>
    <t>35×1,5  (DN 32)</t>
  </si>
  <si>
    <t>42×1,5  (DN 40)</t>
  </si>
  <si>
    <t>54×1,5  (DN 50)</t>
  </si>
  <si>
    <t>VIEGA tip PRESTABO</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</si>
  <si>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</si>
  <si>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Posebno pozornost je potrebno posvetiti obešalnem oziroma pritrdilnem materialu za zunanji razvod do objekta</t>
  </si>
  <si>
    <t>Ø 76,1 x 3,6 mm (DN65)</t>
  </si>
  <si>
    <t>Ø 88,9 x 4,05 mm (DN80)</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</si>
  <si>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</si>
  <si>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</si>
  <si>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</si>
  <si>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25 mm</t>
  </si>
  <si>
    <t>debeline 32 mm</t>
  </si>
  <si>
    <t>debeline 40 mm</t>
  </si>
  <si>
    <t>KAIMANN tip Kaiflex ST</t>
  </si>
  <si>
    <t>Polnjenje sistema ogrevne vode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</si>
  <si>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Grelni kabel samoreguliran za preprečevanje zmrzovanja vode v ceveh sprinkler inštalacije, vodenih v kleti objekta. Predvidena je vgradna skupaj s termostatom za vklop (pri nižji temperaturi od 3°C) in pritrjevalnim materialom.</t>
  </si>
  <si>
    <t>za DN 80</t>
  </si>
  <si>
    <t>-dolžina cevi: 12m</t>
  </si>
  <si>
    <t>P=28W/m (pri 10°C)</t>
  </si>
  <si>
    <t>U=230V</t>
  </si>
  <si>
    <t>ERGO Zorman tip CTL28</t>
  </si>
  <si>
    <t>Mehanski termostat s fiksnim območjem pod 5°C in izklopom nad 10°C) IP 68 in pritrjevalnim materialom.</t>
  </si>
  <si>
    <t>I = 7 A</t>
  </si>
  <si>
    <t>U = 230V</t>
  </si>
  <si>
    <t>ERGO Zorman tip MT+5/+10°C</t>
  </si>
  <si>
    <t>Krmilna omarica z diferenčno kratkostično zaščito ter opremo za močnostni vklop grelnih kablov za vklop termostata, IP 65 in pritrjevalnim materialom.</t>
  </si>
  <si>
    <t>Glavno stikalo 1p, 25A</t>
  </si>
  <si>
    <t>2 x KZS 16/0,03A</t>
  </si>
  <si>
    <t>Instalacijski kontaktor 16A, 230V, R 20-20</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</si>
  <si>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</si>
  <si>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</si>
  <si>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r>
      <t xml:space="preserve">Izdelava različnih </t>
    </r>
    <r>
      <rPr>
        <sz val="11"/>
        <color indexed="8"/>
        <rFont val="Calibri"/>
        <family val="2"/>
        <charset val="238"/>
        <scheme val="minor"/>
      </rPr>
      <t xml:space="preserve">manjših utorov, lukenj, odprtin in ostala gradbena dela v zvezi z inštalacijo ogrevanja </t>
    </r>
  </si>
  <si>
    <t>Opomba: Večji utori za omarice in preboji (nad fi100mm) so zajezi v gradbeno obrtiških delih</t>
  </si>
  <si>
    <t>Sodelovanje z izvajalci električnih inštalacij.</t>
  </si>
  <si>
    <t>HLAJENJE S SPLIT SISTEMI</t>
  </si>
  <si>
    <t xml:space="preserve">Zunanja kompresorsko kondenzatorska enota split sistema, kompaktne izvedbe, s hermetičnim kompresorjem ter zračno hlajenim kondenzatorjem. Naprava je kompletne izvedbe z vsemi internimi cevnimi priključki za medij ter električno napeljavo, varnostno ter funkcijsko avtomatiko. </t>
  </si>
  <si>
    <t>Predvidena je povezava ene notranje enote na eno zunanjo (mono split izvedba).</t>
  </si>
  <si>
    <t>V sklopu zunanje enote naj se upošteva:</t>
  </si>
  <si>
    <t>- montaža zunanje enote na sekundarni del podkonstrukcije</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</si>
  <si>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</si>
  <si>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</si>
  <si>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</si>
  <si>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</si>
  <si>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Naprava je predvidena za hlajenje in v prehodnih obdobjih tudi za ogrevanje prostora, zato so predvidene pod napravo korita za zbiranje kondenzata (za čas delovanja v režimu ogrevanja), ter po dnu posode tudi grelni kabli Posoda in kabli so zajeti ločeno v popisu.</t>
  </si>
  <si>
    <t>Hladivo R 32</t>
  </si>
  <si>
    <t>Qh=3,4 kW</t>
  </si>
  <si>
    <t>Qg=4,0 kW</t>
  </si>
  <si>
    <t>P= 1,05 kW</t>
  </si>
  <si>
    <t>U= 230 V/ 50 Hz</t>
  </si>
  <si>
    <t>DAIKIN tip RXM35N9</t>
  </si>
  <si>
    <t>P= 0,9 kW</t>
  </si>
  <si>
    <t>DAIKIN tip RZAG35A</t>
  </si>
  <si>
    <t xml:space="preserve">Notranja enota split sistema stenske izvedbe z dekorativno masko, z večstopenjskim ventilatorjem, motoriziranimi lamelami za usmeritev zračnega toka, zračnim filtrom, daljinskim upravljalnikom za nastavljanje ter regulacijo temperature. </t>
  </si>
  <si>
    <t>Naprava naj se dobavi z možnostjo vezave na "pametno inštalacijo" stanovanja, ki pa je kot sestavni del elektro inštalacij.</t>
  </si>
  <si>
    <t>V sklopu notranje enote naj se upošteva:</t>
  </si>
  <si>
    <t>- montaža notranje enote</t>
  </si>
  <si>
    <t>- droben pritrdilni material</t>
  </si>
  <si>
    <t xml:space="preserve">- zagon </t>
  </si>
  <si>
    <t>- navodila za uporabo v slovenskem jeziku</t>
  </si>
  <si>
    <t>DAIKIN tip FTXM35N</t>
  </si>
  <si>
    <t>Qh=5,0 kW</t>
  </si>
  <si>
    <t>Qg=4,6 kW</t>
  </si>
  <si>
    <t>DAIKIN tip FTXM50N</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</si>
  <si>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</si>
  <si>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debeline 9 mm</t>
  </si>
  <si>
    <t>6,35/9,52</t>
  </si>
  <si>
    <t>Armacell tip Turbolit Duosplit</t>
  </si>
  <si>
    <t>Kabelske police za vodenje razvodov split sistema iz pocinkane pločevine skupaj z obešalnim materialom</t>
  </si>
  <si>
    <t xml:space="preserve">širine 15cm </t>
  </si>
  <si>
    <t>Montaža zunanje enote split sistema</t>
  </si>
  <si>
    <t>- montaža zunanje enote na fasado objekta</t>
  </si>
  <si>
    <t>- priklop cevnih instalacij</t>
  </si>
  <si>
    <t>- priklop notranjih elektro/signalnih instalacij</t>
  </si>
  <si>
    <t>Montaža notranjih enot</t>
  </si>
  <si>
    <t>- prilkop cevnih instalacij na notranjo enoto</t>
  </si>
  <si>
    <t>- montaža in priklop signalnega kabla na notranjo enoto</t>
  </si>
  <si>
    <t>- montaža in priklop elektro kabla na notranjo enoto</t>
  </si>
  <si>
    <t>Polnjenje split sistema</t>
  </si>
  <si>
    <t>- vakuumiranje celotnega sistema</t>
  </si>
  <si>
    <t>- polnjenje sistema z medijem</t>
  </si>
  <si>
    <t>Testiranje in zagon</t>
  </si>
  <si>
    <t>- nastavitev parametrov delovanja</t>
  </si>
  <si>
    <t>- poiskusni zagon in 24 urni nadzor delovanja</t>
  </si>
  <si>
    <t>- poučevanje osebja</t>
  </si>
  <si>
    <t>Tlačni preizkus cevne instalacije z dušikom za posamezen mono ali multi split sistem</t>
  </si>
  <si>
    <t>Zaščita toplotne izolacije na cevnih razvodih (za split sisteme vodene izven objekta) proti mehanskim poškodbam in vremenskimi vplivi z Al pločevino in speta s kniping vijaki</t>
  </si>
  <si>
    <t>Tlačna PP cev za lepljenje za odvod kondenzata z vsemi fazonskimi kosi, lepilom, obešalnim materialom, dodatki za odrez in montažnim materialom</t>
  </si>
  <si>
    <t>PPd32</t>
  </si>
  <si>
    <t>Izdelava različnih utorov, odprtin in ostala gradbena dela v zvezi z instalacijo hlajenja</t>
  </si>
  <si>
    <t>OGREVANJE IN HLAJENJE SKUPAJ:</t>
  </si>
  <si>
    <t>VODOVOD</t>
  </si>
  <si>
    <t>ZUNANJI RAZVODI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</si>
  <si>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</si>
  <si>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</si>
  <si>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</si>
  <si>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</si>
  <si>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</si>
  <si>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</si>
  <si>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</si>
  <si>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</si>
  <si>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</si>
  <si>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</si>
  <si>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r>
      <t>m</t>
    </r>
    <r>
      <rPr>
        <vertAlign val="superscript"/>
        <sz val="10"/>
        <color indexed="8"/>
        <rFont val="Arial"/>
        <family val="2"/>
        <charset val="238"/>
      </rPr>
      <t>2</t>
    </r>
  </si>
  <si>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</si>
  <si>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r>
      <t>m</t>
    </r>
    <r>
      <rPr>
        <vertAlign val="superscript"/>
        <sz val="10"/>
        <color indexed="8"/>
        <rFont val="Arial"/>
        <family val="2"/>
        <charset val="238"/>
      </rPr>
      <t>3</t>
    </r>
  </si>
  <si>
    <t xml:space="preserve">Finalna obdelava stika nova - obstoječa (stara) asfaltna utrditev (kot npr. premaz + trajno elastična bitumna plast starplast, s posipom z mivko), </t>
  </si>
  <si>
    <t>s potrebnimi spremljajočimi in pomožnimi deli.</t>
  </si>
  <si>
    <t>(zajeto v gradbenem delu)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</si>
  <si>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</si>
  <si>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</si>
  <si>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</si>
  <si>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</si>
  <si>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</si>
  <si>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</si>
  <si>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</si>
  <si>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</si>
  <si>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</si>
  <si>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Izdelava armirano betonskega vodomernega jaška notranje dimenzije 180 x 110 x190 cm po priloženem detajlu z opažanjem, armiranjem, zunanjo hidroizolacijo (2x bitumenski premaz), LŽ pokrovom D 250 600x600mm,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</si>
  <si>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Planiranje in čiščenje terena vzdolž trase po zasutju cevi v širini 2,5m</t>
  </si>
  <si>
    <t>ZUNANJI RAZVODI - INŠTALACIJSKA DELA</t>
  </si>
  <si>
    <t>PE cev po SIST EN 12201 (SDR 11) skupaj z vsem tesnilnim in montažnim materialom</t>
  </si>
  <si>
    <t>PE 100 d 63 x 5,8</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</si>
  <si>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</si>
  <si>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</si>
  <si>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</si>
  <si>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slepa prirobnica z notranjim navojem DN 80 / 2"</t>
  </si>
  <si>
    <t>Univerzalna spojka iz nodularne litine EN-GJS-400, epoksi prašno lakirana po EN 14525, prirobnica po standardu EN 1092-2 PN10, skupaj z vijaki in tesnili po EN 681-1 (primeren za pitno vodo)</t>
  </si>
  <si>
    <t>HAWLE SYNOFLEX ali enakovredni</t>
  </si>
  <si>
    <t>DN 80 (85-105)</t>
  </si>
  <si>
    <t>Zasun po EN 545:2011 skupaj s tesnilnim in vijačnim materialom  (za vsako flanšo DN 50 so predvideni 4 vijaki M16 - L/X=85/57, za vsako flanšo DN 80 je predvideno 8 vijakov M16 - L/X=85/57, za vsako flanšo DN 100 je predvideno 8 vijakov M16 - L/X=90/62,za vsako flanšo DN 150 je predvideno 8 vijakov M16 - L/X=90/62, za vsako flanšo DN 200 je predvideno 12 vijakov M24 - L/X=110/82)</t>
  </si>
  <si>
    <t>EURO 20 tip 23 DN 80</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</si>
  <si>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</si>
  <si>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</si>
  <si>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</si>
  <si>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</si>
  <si>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</si>
  <si>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</si>
  <si>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</si>
  <si>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80</t>
  </si>
  <si>
    <t xml:space="preserve">Univerzalni fitingi iz nodularne litine EN-GJS-400, epoksi prašno lakirana po EN 14525, navojni priključek PN10, skupaj tesnili </t>
  </si>
  <si>
    <t>HAWLE 6100 ali enakovredni</t>
  </si>
  <si>
    <t>DN 50 (d63)</t>
  </si>
  <si>
    <t>Vodomer z impulznim izhodom, opremljen z impulznim izhodom na vodomeru, montažno konzolo z nastavljivimi spojnicami, nepovratni ventil, brezpotencialni senzor za vodomer impulz 1/100, skupaj s tesnilnim in vijačnim materialom</t>
  </si>
  <si>
    <t xml:space="preserve">-vodomer skupaj s protipovratnim ventilom </t>
  </si>
  <si>
    <t>DN 40, Q3 =16,0 m3/h, PN16</t>
  </si>
  <si>
    <t>MS navojna krogelna pipa za sanitarno pitno vodo, skupaj z navojnima priključkoma, ročko za posluževanje ter tesnilnim materialom</t>
  </si>
  <si>
    <t>DN 50 z izpustom</t>
  </si>
  <si>
    <t>Tlačni reducirni ventili za stabilizacijo vhodnega tlaka vode iz vodovodnega omrežja.
Območje nastavljanja tlaka za ventilom: 0,5÷6 bar. Izstopni tlak 3 bar.</t>
  </si>
  <si>
    <t>Calleffi 5350 DN50</t>
  </si>
  <si>
    <t>Drobni inštalacijski material za izvedbo vodovoda</t>
  </si>
  <si>
    <t>- reducirni kos DN50/DN40 pocinkani</t>
  </si>
  <si>
    <t>Tesnilni vložek za tesnjenje pred pritiskom vode  do 5 bar</t>
  </si>
  <si>
    <t>Hauff Technik ali enakovredni</t>
  </si>
  <si>
    <t>tesnilni vložek HDR 125-2G-1/d</t>
  </si>
  <si>
    <t xml:space="preserve">za cevi ø0-90 mm </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</si>
  <si>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</si>
  <si>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</si>
  <si>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</si>
  <si>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Geodetski posnetek izvedenih del po zaključku del kot osnova za izdelavo projektne dokumentacije faza PID.</t>
  </si>
  <si>
    <t>Nadzor s strani upravnika javnega vodovoda</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</si>
  <si>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</si>
  <si>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</si>
  <si>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</si>
  <si>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</si>
  <si>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</si>
  <si>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</si>
  <si>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</si>
  <si>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</si>
  <si>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</si>
  <si>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ATLANTIS WC konzolni J351700 + sedež J278100 + konzola J117867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</si>
  <si>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</si>
  <si>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</si>
  <si>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</si>
  <si>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</si>
  <si>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</si>
  <si>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</si>
  <si>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</si>
  <si>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</si>
  <si>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</si>
  <si>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vgradni podpultni umivalnik umivalnik skupaj s pritrdilnimi vijakoma,  komplet s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 odtočnim ventilom s čepom na poteg in pokromanim odtočnim S sifonom, kompletno z montažnim in tesnilnim materialom</t>
  </si>
  <si>
    <t>Laufen PRO S ali enakovredni</t>
  </si>
  <si>
    <t>velikost 500x370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</si>
  <si>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</si>
  <si>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</si>
  <si>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</si>
  <si>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</si>
  <si>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</si>
  <si>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</si>
  <si>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</si>
  <si>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</si>
  <si>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</si>
  <si>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</si>
  <si>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Dodatna oprema za tuš invalida:</t>
  </si>
  <si>
    <t>-sedež konzolni KOIN (bel) ali enakovredni</t>
  </si>
  <si>
    <t>-Pregibno držalo Koin BG0801CS ali enakovredni</t>
  </si>
  <si>
    <t>- desno ukrivljeno držalo Koin BAD090CS ali enakovredni</t>
  </si>
  <si>
    <t>Pršna kad: Dobava in montaža kompletne pršne kadi kotne oblike, sestavljene iz:
- kad iz sanitarnega akrila                                        
- podkonstrukcija za prostostoječo postavitev in dekorativno oblogo 
-odtočnim ventilom
- kompletno s pritrdilnim in tesnilnim materialom</t>
  </si>
  <si>
    <t>Kolpasan vel. 900x 900 mm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</si>
  <si>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</si>
  <si>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</si>
  <si>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</si>
  <si>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</si>
  <si>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</si>
  <si>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</si>
  <si>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</si>
  <si>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</si>
  <si>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</si>
  <si>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</si>
  <si>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</si>
  <si>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</si>
  <si>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</si>
  <si>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</si>
  <si>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</si>
  <si>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t>-priključni set za WC, ø 90 mm</t>
  </si>
  <si>
    <t>-priključno koleno 90° iz polietilena visoke gostote, ø 90 mm</t>
  </si>
  <si>
    <t>-prehodna spojka iz polietilena visoke gostote, ø 90/110 mm</t>
  </si>
  <si>
    <r>
      <t>-pritrdilni material za zadnjo steno</t>
    </r>
    <r>
      <rPr>
        <sz val="11"/>
        <color theme="1"/>
        <rFont val="Calibri"/>
        <family val="2"/>
        <charset val="238"/>
        <scheme val="minor"/>
      </rPr>
      <t>2 navojni palici M12</t>
    </r>
  </si>
  <si>
    <t>-tipka</t>
  </si>
  <si>
    <t>Tehnični podatki:</t>
  </si>
  <si>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</si>
  <si>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</si>
  <si>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 xml:space="preserve">-tovarniška nastavitev splakovalne količine </t>
    </r>
    <r>
      <rPr>
        <sz val="11"/>
        <color theme="1"/>
        <rFont val="Calibri"/>
        <family val="2"/>
        <charset val="238"/>
        <scheme val="minor"/>
      </rPr>
      <t>6 in 3 l</t>
    </r>
  </si>
  <si>
    <r>
      <t xml:space="preserve">-območje nastavitve velike splakovalne količine </t>
    </r>
    <r>
      <rPr>
        <sz val="11"/>
        <color theme="1"/>
        <rFont val="Calibri"/>
        <family val="2"/>
        <charset val="238"/>
        <scheme val="minor"/>
      </rPr>
      <t>4.5 / 6 / 7.5 l</t>
    </r>
  </si>
  <si>
    <r>
      <t xml:space="preserve">-območje nastavitve male splakovalne količine </t>
    </r>
    <r>
      <rPr>
        <sz val="11"/>
        <color theme="1"/>
        <rFont val="Calibri"/>
        <family val="2"/>
        <charset val="238"/>
        <scheme val="minor"/>
      </rPr>
      <t>3-4 l</t>
    </r>
  </si>
  <si>
    <r>
      <t xml:space="preserve">-izračunani pretok </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</si>
  <si>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</si>
  <si>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Geberit ali enakovredni</t>
  </si>
  <si>
    <t>Drobni inventar za sanitarije, kovinski nosilec za papirnate brisače (14x), inox koš za smeti 30 l (14x), inox nosilec za higienske vrečke (7x), koš za smeti 5 l inox (7x) inox milnik z dozatorjem (13x), inox nosilec za WC papir (11x), WC metlica (11x), obešalnik na vratih (11x), ogledalo (22x), ogledalo-nagibno (2x), inox držalo za milo (13x) komplet z držali in vijaki</t>
  </si>
  <si>
    <t>(točen tip določi arhitekt oziroma investitor)</t>
  </si>
  <si>
    <t>Kombinirana hidrantna omarica za EURO hidrant z vratci po EN 671-1 in DIN 14461-1, rdeče barve z vidno oznako “H”, skupaj s 30 m cevi na kolutu, hidrantnim ventilom DN 50,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</si>
  <si>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</si>
  <si>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</si>
  <si>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</si>
  <si>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 55B</t>
  </si>
  <si>
    <t>- 12EG prah</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</si>
  <si>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</si>
  <si>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</si>
  <si>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</si>
  <si>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DN 15</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</si>
  <si>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</si>
  <si>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</si>
  <si>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</si>
  <si>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</si>
  <si>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</si>
  <si>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Zidna iztočna pipa s holandcem za gumi cev, vključno ves tesnilni material</t>
  </si>
  <si>
    <t>Vzidna omarica iz pocinkane pločevine barvana (po izbiri arhitekta)  skupaj s tacami za vzidavo, vratci s ključavnico</t>
  </si>
  <si>
    <t>(termostatski ventili, čistilni kosi,…)</t>
  </si>
  <si>
    <t>300 x 300 x 150 mm</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</si>
  <si>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</si>
  <si>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</si>
  <si>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 x 2,25 debelina izolacije 10 mm</t>
  </si>
  <si>
    <t>25 x 2,5 debelina izolacije 10 mm</t>
  </si>
  <si>
    <t>Cev iz nerjavečega materiala 1.4401 po DIN 2426 (press sistem) skupaj z vsemi fitingi, tesnilnim, in pritrdilnim materialom ter dodatkom na odrez</t>
  </si>
  <si>
    <t>VIEGA Sanpress Inox ali enakovredni</t>
  </si>
  <si>
    <t>DN 20</t>
  </si>
  <si>
    <t>DN 32</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</si>
  <si>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</si>
  <si>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</si>
  <si>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</si>
  <si>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9 mm (hidrantno omrežje)</t>
  </si>
  <si>
    <t>debelina 13 mm (hladna voda pod stropom, vertikale)</t>
  </si>
  <si>
    <t>debelina 19 mm (topla voda pod stropom)</t>
  </si>
  <si>
    <t>debelina 25 mm (topla voda pod stropom)</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</si>
  <si>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</si>
  <si>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</si>
  <si>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</si>
  <si>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</si>
  <si>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L=1750mm</t>
  </si>
  <si>
    <t>ACO ShowerDrain C/rešetka Massive L=1900mm</t>
  </si>
  <si>
    <t>ACO ShowerDrain C/rešetka Massive L=2500mm</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</si>
  <si>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</si>
  <si>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</si>
  <si>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</si>
  <si>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</si>
  <si>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</si>
  <si>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</si>
  <si>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</si>
  <si>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</si>
  <si>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</si>
  <si>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 xml:space="preserve">Cevni prezračevalni ventil, ustrezen za podometno ali nadometno vgradnjo direktno na cev. </t>
  </si>
  <si>
    <t>HL 905N</t>
  </si>
  <si>
    <t>Strešna kapa za oddušno cev, vključno ves montažni material in tesnilni material za prehod skozi streho (ravna streha)</t>
  </si>
  <si>
    <t>SIKA ali enakovredni</t>
  </si>
  <si>
    <t>Ø 75</t>
  </si>
  <si>
    <t>Ø 110</t>
  </si>
  <si>
    <t xml:space="preserve">Cevna uvodnica iz nerjavnega jekla s fiksno/nepritrjeno prirobnico za naknadno vgradnjo z vložki in vijaki po standardu DIN 18531. </t>
  </si>
  <si>
    <r>
      <t>Mere: Konstrukcija po DIN 18531 vključuje: DIN 18531 (streha), DIN 18532 (povozne prometne površine), DIN 18534 (zaprti prostori), DIN 18535 (posode). ∅</t>
    </r>
    <r>
      <rPr>
        <sz val="11"/>
        <color theme="1"/>
        <rFont val="Calibri"/>
        <family val="2"/>
        <charset val="238"/>
        <scheme val="minor"/>
      </rPr>
      <t>z standardne fiksne prirobnice ustreza ∅n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</si>
  <si>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</si>
  <si>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</si>
  <si>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</si>
  <si>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</si>
  <si>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r>
      <t>∅ n</t>
    </r>
    <r>
      <rPr>
        <sz val="11"/>
        <color theme="1"/>
        <rFont val="Calibri"/>
        <family val="2"/>
        <charset val="238"/>
        <scheme val="minor"/>
      </rPr>
      <t xml:space="preserve">  cevne uvodnice (mm) D1: 100</t>
    </r>
  </si>
  <si>
    <t>fiksnih dokov (mm) D2: 244</t>
  </si>
  <si>
    <t>∅ nepritrjene  prirobnice  (mm) D3: 234</t>
  </si>
  <si>
    <t>Optimalni razpon ∅ (mm): 0 – 63</t>
  </si>
  <si>
    <t>Razpoložljivi razpon ∅ (mm): 0 – 76</t>
  </si>
  <si>
    <t>Debelina stene cevne uvodnice (mm) S: 2</t>
  </si>
  <si>
    <t>tesnilni vložek HDR 100-2-1/d</t>
  </si>
  <si>
    <t>Hauff Tehnika  Technik</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</si>
  <si>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</si>
  <si>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</si>
  <si>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</si>
  <si>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</si>
  <si>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</si>
  <si>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</si>
  <si>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</si>
  <si>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</si>
  <si>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</si>
  <si>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</si>
  <si>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PRIPRAVA TOPLE SANITARNE VODE, PRIPRAVA KOTLOVSKE VODE</t>
  </si>
  <si>
    <t>Bojler za centralno pripravo tople sanitarne vode, skupaj s toplotno črpalko, avtomatiko za delovanje bojlerja z možnostjo avtomatskega preklopa med toplotno črpalko in električnim grelcem ali kotlom, zaščito kompresorja in obtočne črpalke, grafični LCD zaslon, funkcijo za avtomatsko pregrevanje vode preko 60 °C, skupaj s potopnim temperaturnim tipalom, električnim grelcem skupaj s termostatom ter montažnim materialom</t>
  </si>
  <si>
    <t>- grelni register DN 25 – dovod in povratek</t>
  </si>
  <si>
    <r>
      <t xml:space="preserve">A </t>
    </r>
    <r>
      <rPr>
        <sz val="11"/>
        <color indexed="8"/>
        <rFont val="Calibri"/>
        <family val="2"/>
        <charset val="238"/>
        <scheme val="minor"/>
      </rPr>
      <t>izmenjevalec1  = 1,76 m2</t>
    </r>
  </si>
  <si>
    <t>Priključki:</t>
  </si>
  <si>
    <t>- 2 x DN 25 – topla in hladna voda (PN 10)</t>
  </si>
  <si>
    <t>- DN 20 – cirkulacija PN 10</t>
  </si>
  <si>
    <t>– 2 x potopna tuljka notranji premer DN 15 za potopno tipalo,varnostni termostat ali tetmometer,skupaj s potopnim temperaturnim tipalom</t>
  </si>
  <si>
    <t xml:space="preserve">- električni grelec s termostatom, varnostnim termostatom ter kontaktorsko omarico </t>
  </si>
  <si>
    <t>V= 450 l;</t>
  </si>
  <si>
    <t>Pmax = 5506W, U = 400 V (toplotna črpalka+električni grelec)</t>
  </si>
  <si>
    <t>P = 2x2000W, U = 400 V (električni grelec)</t>
  </si>
  <si>
    <t>Kronoterm WP4 LF-502 ali enakovredni</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</si>
  <si>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</si>
  <si>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</si>
  <si>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</si>
  <si>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33 l</t>
  </si>
  <si>
    <t>Največja uporabna prostornina: 23 l</t>
  </si>
  <si>
    <t>Največja dovoljena delovna temperatura: 70 ° C</t>
  </si>
  <si>
    <t>Najvišji dovoljeni delovni tlak: 10 barov</t>
  </si>
  <si>
    <t>Tovarniško pred polnjenje: 4 bare</t>
  </si>
  <si>
    <t>Priključek: G 3/4 "</t>
  </si>
  <si>
    <t>Premer: 354 mm</t>
  </si>
  <si>
    <t>Višina: 468 mm</t>
  </si>
  <si>
    <t>Teža: 5,8 kg</t>
  </si>
  <si>
    <t>Reflex Refix DD 33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</si>
  <si>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</si>
  <si>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</si>
  <si>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</si>
  <si>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</si>
  <si>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</si>
  <si>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</si>
  <si>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</si>
  <si>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</si>
  <si>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</si>
  <si>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</si>
  <si>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</si>
  <si>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</si>
  <si>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</si>
  <si>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</si>
  <si>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</si>
  <si>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</si>
  <si>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</si>
  <si>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</si>
  <si>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</si>
  <si>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</si>
  <si>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Časovno stikalo, za montažo na zid, za avtomatski, časovno odvisen vklop/izklop enojnih črpalk Wilo z motorjem na enofazni tok ali trifaznim motorjem.</t>
  </si>
  <si>
    <t>Stikalna funkcija</t>
  </si>
  <si>
    <t xml:space="preserve">- Časovno odvisen avtomatski vklop/izklop prek 24-urnega časovnega stikala ob nastavljivih časih (¼-urno) </t>
  </si>
  <si>
    <t>Rezervno napajanje: 100 ur/akumulator Ni-MH za ponovno polnjenje (gumbasta celica tip V80H)</t>
  </si>
  <si>
    <t>Natančnost ure: +-1 s na dan</t>
  </si>
  <si>
    <t xml:space="preserve">Direktna priključitev za enofazni tok (1~) pri črpalkah brez termične zaščite navitja (WSK). </t>
  </si>
  <si>
    <t>- Stikalna naprava SK 601N</t>
  </si>
  <si>
    <t>- 2 kabelski uvodnici M16</t>
  </si>
  <si>
    <t>- Navodila za vgradnjo in obratovanje</t>
  </si>
  <si>
    <t>Tehnični podatki</t>
  </si>
  <si>
    <t>Omrežni priključek: 1~230 V, 50/60 Hz</t>
  </si>
  <si>
    <t>Priključna moč: 16 A / 250 V (bei cos phi=1) und 4 A / 250 V (bei cos phi=0,6)</t>
  </si>
  <si>
    <t>Vrsta zaščite: IP31</t>
  </si>
  <si>
    <t>Maks. priključna moč: 17 W</t>
  </si>
  <si>
    <t>Maks. temperatura okolice: 50 °C</t>
  </si>
  <si>
    <t>Min. temperatura okolice: -10 °C</t>
  </si>
  <si>
    <t>Kabelska uvodnica: 2 x M16x1.5</t>
  </si>
  <si>
    <r>
      <t>Material ohišja</t>
    </r>
    <r>
      <rPr>
        <sz val="11"/>
        <color rgb="FF000000"/>
        <rFont val="Calibri"/>
        <family val="2"/>
        <charset val="238"/>
        <scheme val="minor"/>
      </rPr>
      <t>﻿: PC</t>
    </r>
  </si>
  <si>
    <t>Wilo SK 601N</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</si>
  <si>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</si>
  <si>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</si>
  <si>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</si>
  <si>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</si>
  <si>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</si>
  <si>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</si>
  <si>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</si>
  <si>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</si>
  <si>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</si>
  <si>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</si>
  <si>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</si>
  <si>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</si>
  <si>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</si>
  <si>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</si>
  <si>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r>
      <t>Elektronska sesalno tlačna dozirna črpalka po DIN 1988, skupaj z merilnikom pretoka za krmiljenje digitalne dozirne črpalke z nazivnim priključnim premerom DN 25 s pretokom 6 m</t>
    </r>
    <r>
      <rPr>
        <sz val="11"/>
        <color indexed="8"/>
        <rFont val="Calibri"/>
        <family val="2"/>
        <charset val="238"/>
        <scheme val="minor"/>
      </rPr>
      <t>3/h, dozirnim ventilom, sesalno garnituro z nivojskim stikalom, dozirno posodo V = 20 l z mineralno razstopino ACQUASIL 510 (20 l kanister), stikalno omarico z brezpotencialnim kontaktom za javljanje izpraznjenosti in napake za črpalke skupaj s tesnilnim in montažnim materialom ter električnim napajanjem</t>
    </r>
  </si>
  <si>
    <t>MESEC Aqua Dos AD3 DN 32 ali enakovredni</t>
  </si>
  <si>
    <r>
      <t>Qn = 0,03 – 10,0 m</t>
    </r>
    <r>
      <rPr>
        <sz val="11"/>
        <color indexed="8"/>
        <rFont val="Calibri"/>
        <family val="2"/>
        <charset val="238"/>
        <scheme val="minor"/>
      </rPr>
      <t>3/h</t>
    </r>
  </si>
  <si>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</si>
  <si>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</si>
  <si>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</si>
  <si>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</si>
  <si>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</si>
  <si>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</si>
  <si>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</si>
  <si>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</si>
  <si>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r>
      <t>Q</t>
    </r>
    <r>
      <rPr>
        <sz val="11"/>
        <color indexed="8"/>
        <rFont val="Calibri"/>
        <family val="2"/>
        <charset val="238"/>
        <scheme val="minor"/>
      </rPr>
      <t>max = 550 l/h</t>
    </r>
  </si>
  <si>
    <r>
      <t>maks. temp vode = 5-40</t>
    </r>
    <r>
      <rPr>
        <sz val="11"/>
        <color indexed="8"/>
        <rFont val="Calibri"/>
        <family val="2"/>
        <charset val="238"/>
        <scheme val="minor"/>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</si>
  <si>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</si>
  <si>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6100 l) </t>
  </si>
  <si>
    <t>MESEC + AQT-640 22 l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</si>
  <si>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</si>
  <si>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</si>
  <si>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r>
      <t>DN 25, Q3 =6,3 m</t>
    </r>
    <r>
      <rPr>
        <sz val="11"/>
        <color indexed="8"/>
        <rFont val="Calibri"/>
        <family val="2"/>
        <charset val="238"/>
        <scheme val="minor"/>
      </rPr>
      <t>3/h,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</si>
  <si>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</si>
  <si>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</si>
  <si>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</si>
  <si>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r>
      <t>p</t>
    </r>
    <r>
      <rPr>
        <sz val="11"/>
        <color indexed="8"/>
        <rFont val="Calibri"/>
        <family val="2"/>
        <charset val="238"/>
        <scheme val="minor"/>
      </rPr>
      <t>izp = 6 bar</t>
    </r>
  </si>
  <si>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</si>
  <si>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</si>
  <si>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</si>
  <si>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</si>
  <si>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</si>
  <si>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VODOVODNA INŠTALACIJA SKUPAJ:</t>
  </si>
  <si>
    <t>PREZRAČEVANJE</t>
  </si>
  <si>
    <t>Prezračevanje Dvorane</t>
  </si>
  <si>
    <t>KN1 - Dvorana</t>
  </si>
  <si>
    <t>SPLOŠNE INFORMACIJE</t>
  </si>
  <si>
    <r>
      <t xml:space="preserve">Mehanske karakteristike ohišja morajo biti testirane s strani neodvisnega laboratorija in imeti </t>
    </r>
    <r>
      <rPr>
        <b/>
        <sz val="11"/>
        <rFont val="Calibri"/>
        <family val="2"/>
        <charset val="238"/>
        <scheme val="minor"/>
      </rPr>
      <t>Eurovent certifikat</t>
    </r>
    <r>
      <rPr>
        <sz val="11"/>
        <rFont val="Calibri"/>
        <family val="2"/>
        <charset val="238"/>
        <scheme val="minor"/>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</si>
  <si>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</si>
  <si>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</si>
  <si>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</si>
  <si>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</si>
  <si>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</si>
  <si>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</si>
  <si>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</si>
  <si>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</si>
  <si>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</si>
  <si>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</si>
  <si>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</si>
  <si>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</si>
  <si>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</si>
  <si>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</si>
  <si>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</si>
  <si>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</si>
  <si>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r>
      <t>Industrijska</t>
    </r>
    <r>
      <rPr>
        <sz val="11"/>
        <rFont val="Calibri"/>
        <family val="2"/>
        <charset val="238"/>
        <scheme val="minor"/>
      </rPr>
      <t xml:space="preserve"> izvedba ohišja: (1,0/1,5 mm)</t>
    </r>
  </si>
  <si>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</si>
  <si>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</si>
  <si>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</si>
  <si>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</si>
  <si>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</si>
  <si>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</si>
  <si>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</si>
  <si>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</si>
  <si>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</si>
  <si>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</si>
  <si>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</si>
  <si>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</si>
  <si>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Dvoetažna enota</t>
  </si>
  <si>
    <t>Notranja izvedba</t>
  </si>
  <si>
    <t xml:space="preserve">-Dovod: </t>
  </si>
  <si>
    <t xml:space="preserve"> Dimezije ŠxVxD: 2.235,0 x 1.117,5 x 4.422,5 mm</t>
  </si>
  <si>
    <t xml:space="preserve"> Pretok zraka: 18.000 m3/h</t>
  </si>
  <si>
    <t xml:space="preserve">- Odvod: </t>
  </si>
  <si>
    <t xml:space="preserve"> Dimezije ŠxVxD: 2.235,0 x 1.117,5 x 3.507,5 mm</t>
  </si>
  <si>
    <t>Eurovent certificirani podatki</t>
  </si>
  <si>
    <t>Podatki o napravi:</t>
  </si>
  <si>
    <t>Projektna temperatura: -13,00 °C</t>
  </si>
  <si>
    <t>Dovod:</t>
  </si>
  <si>
    <t>Energetski razred: E</t>
  </si>
  <si>
    <t>SFP kategorija: SFP1</t>
  </si>
  <si>
    <t>SFP vrednost: 1.266 W/(m³/s)</t>
  </si>
  <si>
    <t>Razred hitrosti zraka: V4</t>
  </si>
  <si>
    <t>Odvod:</t>
  </si>
  <si>
    <t>Energetski razred: B</t>
  </si>
  <si>
    <t>SFP kategorija: SFP2</t>
  </si>
  <si>
    <t>SFP vrednost: 1.117 W/(m³/s)</t>
  </si>
  <si>
    <t>Tehnični podatki: Sekcije ter komponente v smeri tok zraka</t>
  </si>
  <si>
    <t>Filter</t>
  </si>
  <si>
    <t>Dolžina: 610,0 mm</t>
  </si>
  <si>
    <t>Padec tlaka v enoti: 161 Pa</t>
  </si>
  <si>
    <t>Vrečasti filter</t>
  </si>
  <si>
    <t xml:space="preserve">Tehnični podatki: </t>
  </si>
  <si>
    <t>Razred filtracije (EN779): F7</t>
  </si>
  <si>
    <t>Dolžina filtra: 520,0 mm</t>
  </si>
  <si>
    <t>Začetni padec tlaka: 109 Pa</t>
  </si>
  <si>
    <t>Priporoč. končni padec tlaka: 209 Pa</t>
  </si>
  <si>
    <t>Padec tlaka za izračun: 159 Pa</t>
  </si>
  <si>
    <t>Izvedba okvirja in vodil filtra v pocinkanem jeklu</t>
  </si>
  <si>
    <t>Dodatna oprema / Izvedba / Oznake</t>
  </si>
  <si>
    <t>1       Kos     Ključavnica na vratih</t>
  </si>
  <si>
    <t>Odprtina</t>
  </si>
  <si>
    <t>Velikost: 2.075,0 mm x 1.007,5mm</t>
  </si>
  <si>
    <t>Žaluzija</t>
  </si>
  <si>
    <t>Pogon: Prirejen za motorni pogon</t>
  </si>
  <si>
    <t>Jadrovinasti nastavek</t>
  </si>
  <si>
    <r>
      <t xml:space="preserve"> </t>
    </r>
    <r>
      <rPr>
        <b/>
        <sz val="11"/>
        <rFont val="Calibri"/>
        <family val="2"/>
        <charset val="238"/>
        <scheme val="minor"/>
      </rPr>
      <t>Dodatna oprema / Izvedba / Oznake</t>
    </r>
  </si>
  <si>
    <t>1       Komplet     Tlačni odjemi</t>
  </si>
  <si>
    <t>Rotacijski regenerator v ohišju</t>
  </si>
  <si>
    <t>Dolžina: 457,5 mm</t>
  </si>
  <si>
    <t>Padec tlaka v enoti: 212 Pa</t>
  </si>
  <si>
    <t>Rotacijski regenerator</t>
  </si>
  <si>
    <t>Funkcijski način: Kondenzacijski</t>
  </si>
  <si>
    <t>Poletni režim - hlajenje:</t>
  </si>
  <si>
    <r>
      <t>Dovod:</t>
    </r>
    <r>
      <rPr>
        <sz val="11"/>
        <rFont val="Calibri"/>
        <family val="2"/>
        <charset val="238"/>
        <scheme val="minor"/>
      </rPr>
      <t xml:space="preserve"> 18.000 m3/h</t>
    </r>
  </si>
  <si>
    <t>Temp. zraka – vstop / izstop: 33,00 / 27,40 °C</t>
  </si>
  <si>
    <t>Vlažnost zraka – vstop / izstop: [r.h. %]   40,0 / 55,6 r.h. %</t>
  </si>
  <si>
    <t>Padec tlaka: 217 Pa</t>
  </si>
  <si>
    <r>
      <t>Odvod:</t>
    </r>
    <r>
      <rPr>
        <sz val="11"/>
        <rFont val="Calibri"/>
        <family val="2"/>
        <charset val="238"/>
        <scheme val="minor"/>
      </rPr>
      <t xml:space="preserve"> 18.000 m3/h</t>
    </r>
  </si>
  <si>
    <t>Temp. zraka – vstop / izstop: 26,00 / 31,60 °C</t>
  </si>
  <si>
    <t>Vlažnost zraka – vstop / izstop: 50,0 / 35,9 r.h. %</t>
  </si>
  <si>
    <t>Padec tlaka: 212 Pa</t>
  </si>
  <si>
    <t>Učinkovitost: 80 %</t>
  </si>
  <si>
    <t>Vlaženje:  kg/h</t>
  </si>
  <si>
    <t>Hladilna moč – senzibilna: 33,90 kW</t>
  </si>
  <si>
    <t>Hladilna moč – latentna: 1,40 kW</t>
  </si>
  <si>
    <t>Hladilna moč: 35,40 kW</t>
  </si>
  <si>
    <t>Zimski režim - gretje:</t>
  </si>
  <si>
    <t>Temp. zraka – vstop / izstop: -13,00 / 13,40 °C</t>
  </si>
  <si>
    <t>Vlažnost zraka – vstop / izstop: 90,0 / 52,8 r.h. %</t>
  </si>
  <si>
    <t>Padec tlaka: 188 Pa</t>
  </si>
  <si>
    <t>Temp. zraka – vstop / izstop: 20,00 / -6,40 °C</t>
  </si>
  <si>
    <t>Vlažnost zraka – vstop / izstop: 45,0 / 99,0</t>
  </si>
  <si>
    <t>Vlaženje: 84,22 kg/h</t>
  </si>
  <si>
    <t>Hladilna moč – senzibilna: 160,00 kW</t>
  </si>
  <si>
    <t>Hladilna moč – latentna: 59,50 kW</t>
  </si>
  <si>
    <t>Hladilna moč: 219,50 kW</t>
  </si>
  <si>
    <t>Prazna enota</t>
  </si>
  <si>
    <t>Dolžina: 152,5 mm</t>
  </si>
  <si>
    <t>Padec tlaka v enoti:  Pa</t>
  </si>
  <si>
    <t>Obtočni zrak</t>
  </si>
  <si>
    <t>Padec tlaka v enoti: 14 Pa</t>
  </si>
  <si>
    <t>Velikost: 2.075,0 mm x 347,5mm</t>
  </si>
  <si>
    <t>Hladilnik</t>
  </si>
  <si>
    <t>Padec tlaka v enoti: 108 Pa</t>
  </si>
  <si>
    <t>Vodni/glikolni hladilnik</t>
  </si>
  <si>
    <t>Materiali:</t>
  </si>
  <si>
    <t>Rebra (lamele): Aluminij</t>
  </si>
  <si>
    <t>Cevi: Baker</t>
  </si>
  <si>
    <t>Okvir: Pocinkana pločevina</t>
  </si>
  <si>
    <t>Zbirna cev: Baker</t>
  </si>
  <si>
    <t>Pretok zraka: 18.000 m3/h</t>
  </si>
  <si>
    <t>Hitrost zraka: 2,71 m/s</t>
  </si>
  <si>
    <t>Temp. zraka – vstop / izstop: 27,40 / 18,00 °C</t>
  </si>
  <si>
    <t>Vlažnost zraka – vstop / izstop: 55,6 / 86,7 r.h. %</t>
  </si>
  <si>
    <t>Moč: 81,83 kW</t>
  </si>
  <si>
    <t>Padec tlaka: 90 Pa</t>
  </si>
  <si>
    <t>Medij: Ethylen Glycol</t>
  </si>
  <si>
    <t>Glikol: 35 %</t>
  </si>
  <si>
    <t>Pretok medija: 4,4200 l/s</t>
  </si>
  <si>
    <t>Temperatura medija – vstop / izstop: 7,00 / 12,00 °C</t>
  </si>
  <si>
    <t>Padec tlaka medija: 34,37 kPa</t>
  </si>
  <si>
    <t>Vsebina: 54,700 l</t>
  </si>
  <si>
    <t>Korito</t>
  </si>
  <si>
    <t>Material: Pocinkana pločevina</t>
  </si>
  <si>
    <r>
      <t xml:space="preserve"> </t>
    </r>
    <r>
      <rPr>
        <b/>
        <sz val="11"/>
        <rFont val="Calibri"/>
        <family val="2"/>
        <charset val="238"/>
        <scheme val="minor"/>
      </rPr>
      <t>Eliminator vodnih kapljic</t>
    </r>
  </si>
  <si>
    <t>Prostotekoči ventilator</t>
  </si>
  <si>
    <t>Dolžina: 915,0 mm</t>
  </si>
  <si>
    <t>Visoko učinkoviti rotor z nazaj zakrivljenimi lopaticami , statično ter dinamično uravnotežen</t>
  </si>
  <si>
    <t>Tehnični podatki ventilatorja:</t>
  </si>
  <si>
    <t>Eksterni padec tlaka: 400 Pa</t>
  </si>
  <si>
    <t>Dinamični padec tlaka: 44 Pa</t>
  </si>
  <si>
    <t>Skupni padec tlaka: 980 Pa</t>
  </si>
  <si>
    <t>Totalni izkoristek: 80,72 %</t>
  </si>
  <si>
    <t>Število vrtljajev: 1.872 1/min</t>
  </si>
  <si>
    <t>Frek. [Hz]    63    125    250    500    1000    2000    4000   8000</t>
  </si>
  <si>
    <t>Okt.[dB]      72,2   85,1   74,8    78,1      78,5      75,5       71,6     64,8</t>
  </si>
  <si>
    <t>1       Kos     Odjem za merjenje pretoka</t>
  </si>
  <si>
    <t>Podatki motorja:</t>
  </si>
  <si>
    <t>Nominalna moč: 4,400/ /  kW</t>
  </si>
  <si>
    <t>Nominalni tok: 6,70 /  /  A</t>
  </si>
  <si>
    <t>Učinkovitost: 89,17 %</t>
  </si>
  <si>
    <t>Absorbirana el. moč: 3,4 kW</t>
  </si>
  <si>
    <t>Razred učinkovitosti motorja: analog to IEC60034: IE 5</t>
  </si>
  <si>
    <t>1       Komplet     Motor predkabliran</t>
  </si>
  <si>
    <t>1       Komplet     Kabelska uvodnica</t>
  </si>
  <si>
    <t>1       Kos     Safety catch lock</t>
  </si>
  <si>
    <t>Dolžina: 305,0 mm</t>
  </si>
  <si>
    <t>Dušilna enota</t>
  </si>
  <si>
    <t>Dolžina: 762,5 mm</t>
  </si>
  <si>
    <t>Padec tlaka v enoti: 33 Pa</t>
  </si>
  <si>
    <t>63 Hz       7,7</t>
  </si>
  <si>
    <t>125 Hz     11,6</t>
  </si>
  <si>
    <t>250 Hz     17,4</t>
  </si>
  <si>
    <t>500 Hz     29,7</t>
  </si>
  <si>
    <t>1000 Hz   31,5</t>
  </si>
  <si>
    <t>2000 Hz   31,4</t>
  </si>
  <si>
    <t>4000 Hz   23,7</t>
  </si>
  <si>
    <t>8000 Hz   20,9</t>
  </si>
  <si>
    <r>
      <t xml:space="preserve"> </t>
    </r>
    <r>
      <rPr>
        <b/>
        <sz val="11"/>
        <rFont val="Calibri"/>
        <family val="2"/>
        <charset val="238"/>
        <scheme val="minor"/>
      </rPr>
      <t>Zvočni podatki enote Dovod</t>
    </r>
  </si>
  <si>
    <t xml:space="preserve">Zvočni podatki enote Dovod   Tot dB (A)       </t>
  </si>
  <si>
    <r>
      <t xml:space="preserve">1  </t>
    </r>
    <r>
      <rPr>
        <sz val="11"/>
        <rFont val="Calibri"/>
        <family val="2"/>
        <charset val="238"/>
        <scheme val="minor"/>
      </rPr>
      <t xml:space="preserve">Zvočna moč ohišje+/- 4 dB   </t>
    </r>
    <r>
      <rPr>
        <b/>
        <sz val="11"/>
        <rFont val="Calibri"/>
        <family val="2"/>
        <charset val="238"/>
        <scheme val="minor"/>
      </rPr>
      <t>58,6</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</si>
  <si>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65,7               </t>
    </r>
  </si>
  <si>
    <r>
      <t xml:space="preserve">3  </t>
    </r>
    <r>
      <rPr>
        <sz val="11"/>
        <rFont val="Calibri"/>
        <family val="2"/>
        <charset val="238"/>
        <scheme val="minor"/>
      </rPr>
      <t xml:space="preserve">Zvočna moč izstop zraka +/- 4 dB   </t>
    </r>
    <r>
      <rPr>
        <b/>
        <sz val="11"/>
        <rFont val="Calibri"/>
        <family val="2"/>
        <charset val="238"/>
        <scheme val="minor"/>
      </rPr>
      <t xml:space="preserve">62,3               </t>
    </r>
  </si>
  <si>
    <r>
      <t xml:space="preserve">4  </t>
    </r>
    <r>
      <rPr>
        <sz val="11"/>
        <rFont val="Calibri"/>
        <family val="2"/>
        <charset val="238"/>
        <scheme val="minor"/>
      </rPr>
      <t xml:space="preserve">Zvočni tlak 1 m oddaljeno od naprave   </t>
    </r>
    <r>
      <rPr>
        <b/>
        <sz val="11"/>
        <rFont val="Calibri"/>
        <family val="2"/>
        <charset val="238"/>
        <scheme val="minor"/>
      </rPr>
      <t xml:space="preserve">37,9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</si>
  <si>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53,8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</si>
  <si>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50,1                </t>
    </r>
  </si>
  <si>
    <t>Padec tlaka v enoti: 111 Pa</t>
  </si>
  <si>
    <t>Razred filtracije (EN779): M5</t>
  </si>
  <si>
    <t>Začetni padec tlaka: 59 Pa</t>
  </si>
  <si>
    <t>Priporoč. končni padec tlaka: 159 Pa</t>
  </si>
  <si>
    <t>Padec tlaka za izračun: 109 Pa</t>
  </si>
  <si>
    <t>Padec tlaka v enoti: 31 Pa</t>
  </si>
  <si>
    <t>Dinamični padec tlaka: 112 Pa</t>
  </si>
  <si>
    <t>Skupni padec tlaka: 886 Pa</t>
  </si>
  <si>
    <t>Totalni izkoristek: 85,59 %</t>
  </si>
  <si>
    <t>Število vrtljajev: 2.642 1/min</t>
  </si>
  <si>
    <t>Okt.[dB]      71,9   71,2   76,6    76,9      80,3      82,7       87,1     81,8</t>
  </si>
  <si>
    <t>Nominalna moč: 4,050/ /  kW</t>
  </si>
  <si>
    <t>Nominalni tok: 6,20 /  /  A</t>
  </si>
  <si>
    <t>Učinkovitost: 87,39 %</t>
  </si>
  <si>
    <t>Absorbirana el. moč: 2,96 kW</t>
  </si>
  <si>
    <t>1       Kos     Zaščitna pohodna rešetka</t>
  </si>
  <si>
    <t>Padec tlaka v enoti: 2 Pa</t>
  </si>
  <si>
    <r>
      <t xml:space="preserve"> </t>
    </r>
    <r>
      <rPr>
        <b/>
        <sz val="11"/>
        <rFont val="Calibri"/>
        <family val="2"/>
        <charset val="238"/>
        <scheme val="minor"/>
      </rPr>
      <t>Zvočni podatki enote Odvod</t>
    </r>
  </si>
  <si>
    <t xml:space="preserve">Zvočni podatki enote Odvod   Tot dB (A)       </t>
  </si>
  <si>
    <r>
      <t xml:space="preserve">1  </t>
    </r>
    <r>
      <rPr>
        <sz val="11"/>
        <rFont val="Calibri"/>
        <family val="2"/>
        <charset val="238"/>
        <scheme val="minor"/>
      </rPr>
      <t xml:space="preserve">Zvočna moč ohišje+/- 4 dB   </t>
    </r>
    <r>
      <rPr>
        <b/>
        <sz val="11"/>
        <rFont val="Calibri"/>
        <family val="2"/>
        <charset val="238"/>
        <scheme val="minor"/>
      </rPr>
      <t>62,9</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</si>
  <si>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62,8               </t>
    </r>
  </si>
  <si>
    <r>
      <t xml:space="preserve">3  </t>
    </r>
    <r>
      <rPr>
        <sz val="11"/>
        <rFont val="Calibri"/>
        <family val="2"/>
        <charset val="238"/>
        <scheme val="minor"/>
      </rPr>
      <t xml:space="preserve">Zvočna moč izstop zraka +/- 4 dB   </t>
    </r>
    <r>
      <rPr>
        <b/>
        <sz val="11"/>
        <rFont val="Calibri"/>
        <family val="2"/>
        <charset val="238"/>
        <scheme val="minor"/>
      </rPr>
      <t xml:space="preserve">89,5               </t>
    </r>
  </si>
  <si>
    <r>
      <t xml:space="preserve">4  </t>
    </r>
    <r>
      <rPr>
        <sz val="11"/>
        <rFont val="Calibri"/>
        <family val="2"/>
        <charset val="238"/>
        <scheme val="minor"/>
      </rPr>
      <t xml:space="preserve">Zvočni tlak 1 m oddaljeno od naprave   </t>
    </r>
    <r>
      <rPr>
        <b/>
        <sz val="11"/>
        <rFont val="Calibri"/>
        <family val="2"/>
        <charset val="238"/>
        <scheme val="minor"/>
      </rPr>
      <t xml:space="preserve">42,9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</si>
  <si>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51,8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</si>
  <si>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78,4                </t>
    </r>
  </si>
  <si>
    <t>1       Kos     Izolacija panel mineralna volna</t>
  </si>
  <si>
    <t>1       Komplet     Podstavek ZHK GR-LP80</t>
  </si>
  <si>
    <t>1            Plug in profiles in PVC</t>
  </si>
  <si>
    <t>1            Dimenzije za prevoz s tovornjakom</t>
  </si>
  <si>
    <t>1       Kos     Embaliranje z raztegljivo folijo</t>
  </si>
  <si>
    <t>1       Kos     Čelni pokrov</t>
  </si>
  <si>
    <t>Skupaj z EKO omaro, perifernimi elementi in kabliranjem klimata. Zajet zagon in šolanje uporabnika. Zajeta tudi kompletna avtomatika Sintra kanalov!</t>
  </si>
  <si>
    <t>EUROCLIMA ZHK INOVA ZL 21/10,5 - AL 21/10,5, dobavitelj: BOSSPLAST d.o.o.</t>
  </si>
  <si>
    <t>KN2 - Garderobe</t>
  </si>
  <si>
    <t xml:space="preserve"> Dimezije ŠxVxD: 1.015,0 x 812,5 x 4.575,0 mm</t>
  </si>
  <si>
    <t xml:space="preserve"> Pretok zraka: 4.740 m3/h</t>
  </si>
  <si>
    <t>Energetski razred: A+</t>
  </si>
  <si>
    <t>SFP vrednost: 1.402 W/(m³/s)</t>
  </si>
  <si>
    <t>Razred hitrosti zraka: V3</t>
  </si>
  <si>
    <t>SFP vrednost: 1.263 W/(m³/s)</t>
  </si>
  <si>
    <t>Padec tlaka v enoti: 144 Pa</t>
  </si>
  <si>
    <t>Začetni padec tlaka: 93 Pa</t>
  </si>
  <si>
    <t>Priporoč. končni padec tlaka: 193 Pa</t>
  </si>
  <si>
    <t>Padec tlaka za izračun: 143 Pa</t>
  </si>
  <si>
    <t>Velikost: 855,0 mm x 702,5mm</t>
  </si>
  <si>
    <t>Ploščni rekuperator - diagonalni</t>
  </si>
  <si>
    <t>Dolžina: 1.830,0 mm</t>
  </si>
  <si>
    <t>Padec tlaka v enoti: 254 Pa</t>
  </si>
  <si>
    <t>Ploščni rekuperator</t>
  </si>
  <si>
    <t>Material okvirja: Aluminij</t>
  </si>
  <si>
    <t>Material plošč: Aluminij</t>
  </si>
  <si>
    <t>Širina by-pass žaluzije: 137,0 mm</t>
  </si>
  <si>
    <r>
      <t>Dovod:</t>
    </r>
    <r>
      <rPr>
        <sz val="11"/>
        <rFont val="Calibri"/>
        <family val="2"/>
        <charset val="238"/>
        <scheme val="minor"/>
      </rPr>
      <t xml:space="preserve"> 4.740 m3/h</t>
    </r>
  </si>
  <si>
    <t>Temp. zraka – vstop / izstop: 33,00 / 27,30 °C</t>
  </si>
  <si>
    <t>Vlažnost zraka – vstop / izstop: 40,0 / 55,0 r.h. %</t>
  </si>
  <si>
    <t>Padec tlaka: 272 Pa</t>
  </si>
  <si>
    <r>
      <t>Odvod:</t>
    </r>
    <r>
      <rPr>
        <sz val="11"/>
        <rFont val="Calibri"/>
        <family val="2"/>
        <charset val="238"/>
        <scheme val="minor"/>
      </rPr>
      <t xml:space="preserve"> 4.740 m3/h</t>
    </r>
  </si>
  <si>
    <t>Temp. zraka – vstop / izstop: 26,00 / 31,70 °C</t>
  </si>
  <si>
    <t>Vlažnost zraka – vstop / izstop: 50,0 / 36,0 r.h. %</t>
  </si>
  <si>
    <t>Padec tlaka: 263 Pa</t>
  </si>
  <si>
    <t>Učinkovitost:  %</t>
  </si>
  <si>
    <t>Pretok kondenzata:  kg/h</t>
  </si>
  <si>
    <t>Moč vračanja toplote: 9,01 kW</t>
  </si>
  <si>
    <t>Temp. zraka – vstop / izstop: -13,00 / 17,90 °C</t>
  </si>
  <si>
    <t xml:space="preserve">Vlažnost zraka – vstop /izstop: 90,0 / 9,0 r.h. %   </t>
  </si>
  <si>
    <t>Padec tlaka: 214 Pa</t>
  </si>
  <si>
    <t>Temp. zraka – vstop / izstop: 20,00 / -2,30 °C</t>
  </si>
  <si>
    <t xml:space="preserve">Vlažnost zraka – vstop / izstop: 45,0 / 99,0 r.h. %    </t>
  </si>
  <si>
    <t>Padec tlaka: 254 Pa</t>
  </si>
  <si>
    <t>Pretok kondenzata: 19,49 kg/h</t>
  </si>
  <si>
    <t>Moč vračanja toplote: 49,14 kW</t>
  </si>
  <si>
    <t>2       Komplet     Tlačni odjemi</t>
  </si>
  <si>
    <t>Pretok zraka: 4.740 m3/h</t>
  </si>
  <si>
    <t>Eksterni padec tlaka: 500 Pa</t>
  </si>
  <si>
    <t>Dinamični padec tlaka: 78 Pa</t>
  </si>
  <si>
    <t>Skupni padec tlaka: 1.106 Pa</t>
  </si>
  <si>
    <t>Totalni izkoristek: 83,36 %</t>
  </si>
  <si>
    <t>Število vrtljajev: 3.350 1/min</t>
  </si>
  <si>
    <t>Okt.[dB]      70,8   68,2   76,2    74,6      80,1      80,2       79,5     74,5</t>
  </si>
  <si>
    <t>Nominalna moč: 2,750/ /  kW</t>
  </si>
  <si>
    <t>Nominalni tok: 4,30 /  /  A</t>
  </si>
  <si>
    <t>Učinkovitost: 87,33 %</t>
  </si>
  <si>
    <t>Absorbirana el. moč: 2 kW</t>
  </si>
  <si>
    <t>Padec tlaka v enoti: 101 Pa</t>
  </si>
  <si>
    <t>Hitrost zraka: 2,61 m/s</t>
  </si>
  <si>
    <t>Temp. zraka – vstop / izstop: 27,30 / 18,00 °C</t>
  </si>
  <si>
    <t>Vlažnost zraka – vstop / izstop: 55,0 / 86,0 r.h. %</t>
  </si>
  <si>
    <t>Moč: 20,88 kW</t>
  </si>
  <si>
    <t>Padec tlaka: 88 Pa</t>
  </si>
  <si>
    <t>Pretok medija: 1,1200 l/s</t>
  </si>
  <si>
    <t>Padec tlaka medija: 20,50 kPa</t>
  </si>
  <si>
    <t>Vsebina: 7,500 l</t>
  </si>
  <si>
    <t>Padec tlaka v enoti: 24 Pa</t>
  </si>
  <si>
    <t>63 Hz       2,6</t>
  </si>
  <si>
    <t>125 Hz     6,5</t>
  </si>
  <si>
    <t>250 Hz     12,3</t>
  </si>
  <si>
    <t>500 Hz     24,6</t>
  </si>
  <si>
    <t>1000 Hz   26,4</t>
  </si>
  <si>
    <t>2000 Hz   26,3</t>
  </si>
  <si>
    <t>4000 Hz   18,6</t>
  </si>
  <si>
    <t>8000 Hz   15,8</t>
  </si>
  <si>
    <r>
      <t xml:space="preserve">1  </t>
    </r>
    <r>
      <rPr>
        <sz val="11"/>
        <rFont val="Calibri"/>
        <family val="2"/>
        <charset val="238"/>
        <scheme val="minor"/>
      </rPr>
      <t xml:space="preserve">Zvočna moč ohišje+/- 4 dB   </t>
    </r>
    <r>
      <rPr>
        <b/>
        <sz val="11"/>
        <rFont val="Calibri"/>
        <family val="2"/>
        <charset val="238"/>
        <scheme val="minor"/>
      </rPr>
      <t>56,2</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</si>
  <si>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70,5               </t>
    </r>
  </si>
  <si>
    <r>
      <t xml:space="preserve">3  </t>
    </r>
    <r>
      <rPr>
        <sz val="11"/>
        <rFont val="Calibri"/>
        <family val="2"/>
        <charset val="238"/>
        <scheme val="minor"/>
      </rPr>
      <t xml:space="preserve">Zvočna moč izstop zraka +/- 4 dB   </t>
    </r>
    <r>
      <rPr>
        <b/>
        <sz val="11"/>
        <rFont val="Calibri"/>
        <family val="2"/>
        <charset val="238"/>
        <scheme val="minor"/>
      </rPr>
      <t xml:space="preserve">56,4               </t>
    </r>
  </si>
  <si>
    <r>
      <t xml:space="preserve">4  </t>
    </r>
    <r>
      <rPr>
        <sz val="11"/>
        <rFont val="Calibri"/>
        <family val="2"/>
        <charset val="238"/>
        <scheme val="minor"/>
      </rPr>
      <t xml:space="preserve">Zvočni tlak 1 m oddaljeno od naprave   </t>
    </r>
    <r>
      <rPr>
        <b/>
        <sz val="11"/>
        <rFont val="Calibri"/>
        <family val="2"/>
        <charset val="238"/>
        <scheme val="minor"/>
      </rPr>
      <t xml:space="preserve">36,5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</si>
  <si>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59,2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</si>
  <si>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45,2                </t>
    </r>
  </si>
  <si>
    <t>Padec tlaka v enoti: 102 Pa</t>
  </si>
  <si>
    <t>Začetni padec tlaka: 51 Pa</t>
  </si>
  <si>
    <t>Priporoč. končni padec tlaka: 151 Pa</t>
  </si>
  <si>
    <t>Padec tlaka za izračun: 101 Pa</t>
  </si>
  <si>
    <t>Padec tlaka v enoti: 23 Pa</t>
  </si>
  <si>
    <t>Skupni padec tlaka: 976 Pa</t>
  </si>
  <si>
    <t>Totalni izkoristek: 84,43 %</t>
  </si>
  <si>
    <t>Število vrtljajev: 3.212 1/min</t>
  </si>
  <si>
    <t>Okt.[dB]      73,6   67,5   74,6    73,4      79,1      79,2       78,5     74,5</t>
  </si>
  <si>
    <t>Učinkovitost: 87 %</t>
  </si>
  <si>
    <t>Absorbirana el. moč: 1,75 kW</t>
  </si>
  <si>
    <t>Padec tlaka v enoti: 267 Pa</t>
  </si>
  <si>
    <t>Padec tlaka v enoti: 1 Pa</t>
  </si>
  <si>
    <r>
      <t xml:space="preserve">1  </t>
    </r>
    <r>
      <rPr>
        <sz val="11"/>
        <rFont val="Calibri"/>
        <family val="2"/>
        <charset val="238"/>
        <scheme val="minor"/>
      </rPr>
      <t xml:space="preserve">Zvočna moč ohišje+/- 4 dB   </t>
    </r>
    <r>
      <rPr>
        <b/>
        <sz val="11"/>
        <rFont val="Calibri"/>
        <family val="2"/>
        <charset val="238"/>
        <scheme val="minor"/>
      </rPr>
      <t>55,3</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</si>
  <si>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56,9               </t>
    </r>
  </si>
  <si>
    <r>
      <t xml:space="preserve">3  </t>
    </r>
    <r>
      <rPr>
        <sz val="11"/>
        <rFont val="Calibri"/>
        <family val="2"/>
        <charset val="238"/>
        <scheme val="minor"/>
      </rPr>
      <t xml:space="preserve">Zvočna moč izstop zraka +/- 4 dB   </t>
    </r>
    <r>
      <rPr>
        <b/>
        <sz val="11"/>
        <rFont val="Calibri"/>
        <family val="2"/>
        <charset val="238"/>
        <scheme val="minor"/>
      </rPr>
      <t xml:space="preserve">74,6               </t>
    </r>
  </si>
  <si>
    <r>
      <t xml:space="preserve">4  </t>
    </r>
    <r>
      <rPr>
        <sz val="11"/>
        <rFont val="Calibri"/>
        <family val="2"/>
        <charset val="238"/>
        <scheme val="minor"/>
      </rPr>
      <t xml:space="preserve">Zvočni tlak 1 m oddaljeno od naprave   </t>
    </r>
    <r>
      <rPr>
        <b/>
        <sz val="11"/>
        <rFont val="Calibri"/>
        <family val="2"/>
        <charset val="238"/>
        <scheme val="minor"/>
      </rPr>
      <t xml:space="preserve">35,6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</si>
  <si>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45,5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</si>
  <si>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63,4                </t>
    </r>
  </si>
  <si>
    <t>1            Check usage of EASY CONNECTION for delivery sections</t>
  </si>
  <si>
    <t>Skupaj z EKO omaro, perifernimi elementi in kabliranjem klimata. Zajet zagon in šolanje uporabnika.</t>
  </si>
  <si>
    <t>EUROCLIMA ZHK INOVA ZL 9/7,5 - AL 9/7,5, dobavitelj: BOSSPLAST d.o.o.</t>
  </si>
  <si>
    <r>
      <rPr>
        <b/>
        <sz val="11"/>
        <rFont val="Calibri"/>
        <family val="2"/>
        <charset val="238"/>
        <scheme val="minor"/>
      </rPr>
      <t xml:space="preserve">Za ditribucijo zraka je bila izbrana patentirana resitev* MIX-IND® z uporabo PULZISKIH KANALOV , eksluzivno zasnovano izkljucno  SINTRA. </t>
    </r>
    <r>
      <rPr>
        <sz val="11"/>
        <rFont val="Calibri"/>
        <family val="2"/>
        <charset val="238"/>
        <scheme val="minor"/>
      </rPr>
      <t xml:space="preserve">
Vsaki PULZACIJSKI KANAL bo zasnovan z serijo specijalno perforiranih kanalov, poimenovani PULZATORJI, prikljuceni na klimate/roof top potom pravokotnih kanalov.</t>
    </r>
  </si>
  <si>
    <t>Pulzacijski kanali so multifunkcijonalni , z njim lahko imamo varijabilni pretok, ter bodo uporabili sledece patentirane thenologije:</t>
  </si>
  <si>
    <t xml:space="preserve">• TWIN-VARIBOOST uporabja varibilni pretok med PULZATORJI, kateri omogoca krmiljenje hitrosti zraka 
na tleh in zmanjsa na minimum cas obrata zraka v objektu.  
• VARITRAP  za rocno nastavitev moznega odvecnega pretoka skozi PULZATORJA, zato da lahko 
zmanjsamo hitrost zraka na tleh.   
• ICE COLD AIR  konceptualna tehnicna resitev katera omogoca zmanjsanje pretoka klimata z uporabo 
specijalne krmilnike za precizno krmiljene temperature ter vlaznosti v poletnem casu.  </t>
  </si>
  <si>
    <r>
      <t>Sistem uporablja dva tipa PULZATORJA</t>
    </r>
    <r>
      <rPr>
        <vertAlign val="superscript"/>
        <sz val="11"/>
        <rFont val="Calibri"/>
        <family val="2"/>
        <charset val="238"/>
        <scheme val="minor"/>
      </rPr>
      <t xml:space="preserve">â </t>
    </r>
    <r>
      <rPr>
        <sz val="11"/>
        <rFont val="Calibri"/>
        <family val="2"/>
        <charset val="238"/>
        <scheme val="minor"/>
      </rPr>
      <t>:</t>
    </r>
  </si>
  <si>
    <t>• Primarni PULZATOR, kateri ima funkcijo krmiljenja kompletnega zraka v lokalu, z maksimalno razliko temperature v visini of 1°C (±1°C) ter v kompletnem volumnu zraka. Omogoca nam srednjo hitrost na tleh, z moznostjo krmiljenja med  0,1 e 0,5 m/sec.</t>
  </si>
  <si>
    <t>• Sekundarni PULZATOR, z specijalno perforacijo z visoko indukcijo,  z nisko hitrostjo, ter varibailnim pretokom  0÷100%, kateri uvaja odvecni pretok brez motenja primarnega  PULZATORJA.</t>
  </si>
  <si>
    <t>Motorne zaluzije bodo krmiljene z diferencijalni presostatom, ki je vgrajen v notranjosti plenuma ® in ga vodi zunanji krmilnik, ki bo omogočila, da se krmili želeni tlak in pretok zraka na primarnem PULZATORJU.</t>
  </si>
  <si>
    <t>Cas totalitanega obrata zaraka v objketu lahko zmanjsamo z parcijalnim zapiranjem zaluzije na skundarnem  PULZATORJU kateri bo povecal hitrost zraka v primarnem PULZATORJU. 
Dobjeni efekt je da naredimo prepih do tleh ter zmanjsamo cas haljenja ali gretja objekta.</t>
  </si>
  <si>
    <t>OPIS KOMPONENTOV</t>
  </si>
  <si>
    <t>PULZATOR bo narejen iz pocinkane plocevine, odprte izvedbe zato da lahko zmanjsamo stroske transporta in posledicno tudi emisijo CO2. Kanali bodo na objetku  riveted, z maksimalno dolzino od 1m, sestavljeni od:</t>
  </si>
  <si>
    <t xml:space="preserve">o Utor za ojacanje in poravnavo samega kanala, z specijalnimi perforacijo za unos in jeklenih zakovic. </t>
  </si>
  <si>
    <t>o Tekoco ekspanzijsko tesnilo za priterditev odprega kanala.</t>
  </si>
  <si>
    <t>o Specijalno omega ovratnice TWIN-LOCK tipa, za pravokotno spajanja vsakega kanala, realiziran iz pocinkanega jekla z ustrezne debeline, brez varjenja, s posebnim protikorozijsko zaščito realiziranega z magnezijeve galvanizacije, s precizno dvojnim zaključkom, ki so pritrjeni z speciljnimi vijaki.</t>
  </si>
  <si>
    <t>o Niskogostotna polietilienska tesnila za tesnenje med vsakim kanalom.</t>
  </si>
  <si>
    <t>o Registrirani VARITRAP sistem za rocno nastavitev odvecnega pretoka, zelo uporabljiv za zmanjsanje hitrost zraka na tleh</t>
  </si>
  <si>
    <t xml:space="preserve">o Lepilno zascitna folija na vsakem kanalu, katera mora biti odstranjena ob zakljucku objekta, da zavarujemo vizuelnost kanala.  </t>
  </si>
  <si>
    <t>Opis:</t>
  </si>
  <si>
    <r>
      <t>Obesanje  PULSATORJA</t>
    </r>
    <r>
      <rPr>
        <vertAlign val="superscript"/>
        <sz val="11"/>
        <rFont val="Calibri"/>
        <family val="2"/>
        <charset val="238"/>
        <scheme val="minor"/>
      </rPr>
      <t>â</t>
    </r>
    <r>
      <rPr>
        <sz val="11"/>
        <rFont val="Calibri"/>
        <family val="2"/>
        <charset val="238"/>
        <scheme val="minor"/>
      </rPr>
      <t xml:space="preserve"> bo izvedeno z jeklenimi zicami tipa GRIPPLE ali enakovredni, zato da lahko objememo PULZATOR</t>
    </r>
    <r>
      <rPr>
        <vertAlign val="superscript"/>
        <sz val="11"/>
        <rFont val="Calibri"/>
        <family val="2"/>
        <charset val="238"/>
        <scheme val="minor"/>
      </rPr>
      <t xml:space="preserve">â </t>
    </r>
    <r>
      <rPr>
        <sz val="11"/>
        <rFont val="Calibri"/>
        <family val="2"/>
        <charset val="238"/>
        <scheme val="minor"/>
      </rPr>
      <t>, to omogoca da lahko kanal obrnemo na objektu v primeru da je potrebna rotacija PULZATORJA</t>
    </r>
    <r>
      <rPr>
        <vertAlign val="superscript"/>
        <sz val="11"/>
        <rFont val="Calibri"/>
        <family val="2"/>
        <charset val="238"/>
        <scheme val="minor"/>
      </rPr>
      <t>â</t>
    </r>
    <r>
      <rPr>
        <sz val="11"/>
        <rFont val="Calibri"/>
        <family val="2"/>
        <charset val="238"/>
        <scheme val="minor"/>
      </rPr>
      <t>.</t>
    </r>
  </si>
  <si>
    <t>Tehnični podatki in dimenzije so v prilogi načrta oz. na tlorisu prezračevanja.</t>
  </si>
  <si>
    <t>prezračevalna veja 1: prezračevalni kanal ∅750 dolžina 38 m</t>
  </si>
  <si>
    <t>prezračevalna veja 2: prezračevalni kanal ∅750 dolžina 38 m</t>
  </si>
  <si>
    <t xml:space="preserve">1x plenum razdelilna komora </t>
  </si>
  <si>
    <t>Ustreza proizvod  MIX-IND SLOFE 164</t>
  </si>
  <si>
    <t>Kvadratni anemostat za dovod in odvod zraka preko usmerjevalnih žličk, skupaj s komoroizolacijo komore, elementom za regulacijo pretoka na komori, perforirano pločevino ter montažnim in pritrdilnim materialom, za montažo v spuščen strop.</t>
  </si>
  <si>
    <t>velikost 310</t>
  </si>
  <si>
    <t>velikost 310/600</t>
  </si>
  <si>
    <t>velikost 400</t>
  </si>
  <si>
    <t>velikost 600</t>
  </si>
  <si>
    <t>DIEM tip DKS-Q-Q</t>
  </si>
  <si>
    <t>komora</t>
  </si>
  <si>
    <t>DIEM tip KO-H-PP-M 310/125</t>
  </si>
  <si>
    <t>DIEM tip KO-H-PP-M 310/160</t>
  </si>
  <si>
    <t>DIEM tip KO-H-PP-M 400/200</t>
  </si>
  <si>
    <t>DIEM tip KO-H-PP-M 600/250</t>
  </si>
  <si>
    <t>Krožnikasti prezračevalni ventil za odvod zraka iz sanitarij, skupaj z montažnim in pritrdilnim materialom;</t>
  </si>
  <si>
    <t>velikost 125</t>
  </si>
  <si>
    <t>velikost 160</t>
  </si>
  <si>
    <t>Brofer tip VIP</t>
  </si>
  <si>
    <t>Krožnikasti prezračevalni ventil za odvod zraka, skupaj z montažnim in pritrdilnim materialom;</t>
  </si>
  <si>
    <t>Brofer tip EAVCR</t>
  </si>
  <si>
    <t>Krožnikasti prezračevalni ventil za dovod zraka, skupaj z montažnim in pritrdilnim materialom;</t>
  </si>
  <si>
    <t>Brofer tip EAVCM</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</si>
  <si>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</si>
  <si>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</si>
  <si>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</si>
  <si>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</si>
  <si>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</si>
  <si>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</si>
  <si>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</si>
  <si>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</si>
  <si>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</si>
  <si>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</si>
  <si>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</si>
  <si>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ø250</t>
  </si>
  <si>
    <t>DEC tip SONODEC 25 non woven</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</si>
  <si>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</si>
  <si>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125</t>
  </si>
  <si>
    <t>vel. 160</t>
  </si>
  <si>
    <t>vel. 200</t>
  </si>
  <si>
    <t>vel. 250</t>
  </si>
  <si>
    <t>BROFER tip RPCM</t>
  </si>
  <si>
    <t>Aluminijasta rešetka z okvirjem in protiokvirjem, 
prirejena za montažo v vrata, skupaj s pritrdilnim materialom;</t>
  </si>
  <si>
    <t>415x215</t>
  </si>
  <si>
    <t>Barvo rešetke določi arhitekt.</t>
  </si>
  <si>
    <t>DIEM tip RVR</t>
  </si>
  <si>
    <t>Fiksna zaščitna aluminijasta zračna rešetka, skupaj z zaščitno mrežo in montažnim materialom, prirejena za montažo v zid, skupaj z okvirjem in protiokvirjem;</t>
  </si>
  <si>
    <t>1800 x 1400</t>
  </si>
  <si>
    <t>2000 x 1400</t>
  </si>
  <si>
    <t>SYSTEMAIR tip PZ-ALS</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</si>
  <si>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</si>
  <si>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Dobaviti skupaj z jadrovinastimi priključki ter obešalnim materialom za težke oz. lahke stene. Skladno z ÖNORM H 6031.</t>
  </si>
  <si>
    <t>400x250</t>
  </si>
  <si>
    <t>450x300</t>
  </si>
  <si>
    <t>500x350</t>
  </si>
  <si>
    <t>BFL230-T</t>
  </si>
  <si>
    <t>BROFER tip MDF-25 L-M + BFL230-T</t>
  </si>
  <si>
    <t>1250x750</t>
  </si>
  <si>
    <t>1800x14000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</si>
  <si>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</si>
  <si>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</si>
  <si>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</si>
  <si>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</si>
  <si>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</si>
  <si>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</si>
  <si>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</si>
  <si>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</si>
  <si>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r>
      <t>m</t>
    </r>
    <r>
      <rPr>
        <sz val="11"/>
        <rFont val="Calibri"/>
        <family val="2"/>
      </rPr>
      <t>2</t>
    </r>
  </si>
  <si>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</si>
  <si>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</si>
  <si>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</si>
  <si>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</si>
  <si>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</si>
  <si>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</si>
  <si>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</si>
  <si>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</si>
  <si>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</si>
  <si>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</si>
  <si>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Toplotna izolacija zajemnih in izpušnih kanalov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</si>
  <si>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 mm</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</si>
  <si>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</si>
  <si>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</si>
  <si>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</si>
  <si>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</si>
  <si>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</si>
  <si>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</si>
  <si>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</si>
  <si>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F.</t>
  </si>
  <si>
    <t>G.</t>
  </si>
  <si>
    <t>FOTOVOLTAIČNA ELEKTRARNA</t>
  </si>
  <si>
    <t>FOTOLTAIČNA ELEKTRARNA SKUPAJ:</t>
  </si>
  <si>
    <r>
      <t xml:space="preserve">Nabava, dobava in montaža FV elektrarne </t>
    </r>
    <r>
      <rPr>
        <sz val="11"/>
        <rFont val="Calibri"/>
        <family val="2"/>
        <charset val="238"/>
        <scheme val="minor"/>
      </rPr>
      <t>na strehi Športne dvorane SGLZŠ Postojna z alu podkonstrukcijo, 380 fotovoltaičnimi paneli v skupni inštalirani moči cca 190 kW, 2 inverterjema in 193 optimizatorji, ter priklopom na predpripravljeni električni vod. Vključno z vsemi drobnimi …, meritvami in preizkusi.</t>
    </r>
  </si>
  <si>
    <t>H.</t>
  </si>
  <si>
    <t>POPIS GRADBENIH, OBRTNIŠKIH in INŠTALACIJSKIH DEL</t>
  </si>
  <si>
    <r>
      <rPr>
        <b/>
        <sz val="11"/>
        <color theme="1"/>
        <rFont val="Calibri"/>
        <family val="2"/>
        <charset val="238"/>
        <scheme val="minor"/>
      </rPr>
      <t xml:space="preserve">Nabava, dobava in izdelava - ukinitev in prestavitev SN voda 20kW KB. </t>
    </r>
    <r>
      <rPr>
        <sz val="11"/>
        <color theme="1"/>
        <rFont val="Calibri"/>
        <family val="2"/>
        <charset val="238"/>
        <scheme val="minor"/>
      </rPr>
      <t xml:space="preserve">Trasa od obstoječega kabelskega jaška ob TP Gozdarska šola se premakne na rob parcele, da se odmakne od odstoječih objektov in novopredvidene športne dvorane. </t>
    </r>
  </si>
  <si>
    <t>Prestavitev trase zajema odkop obstoječih kablov in polaganje nove kebelske kanalizacije s predvidenim novim kablom tipa NA2XS(F)2Y 3x1x150/25mm2, ter spajanje nove trase z obstoječo v obstoječem končnem jašku s spojkami SXSU 5131 (Raychem). V ceno potrebno zajeti vse potrebne izkope, zasipe, materiale, nakladanje odpadnega materiala na kamion in odvoz na deponijo po izboru izvajalca del.</t>
  </si>
  <si>
    <t xml:space="preserve"> - obstoječa trasa SN voda 20kV</t>
  </si>
  <si>
    <r>
      <rPr>
        <b/>
        <sz val="11"/>
        <color theme="1"/>
        <rFont val="Calibri"/>
        <family val="2"/>
        <charset val="238"/>
        <scheme val="minor"/>
      </rPr>
      <t>Ukinitev in odstranitev dela obstoječega cevovoda</t>
    </r>
    <r>
      <rPr>
        <sz val="11"/>
        <color theme="1"/>
        <rFont val="Calibri"/>
        <family val="2"/>
        <charset val="238"/>
        <scheme val="minor"/>
      </rPr>
      <t xml:space="preserve">; cev </t>
    </r>
    <r>
      <rPr>
        <sz val="11"/>
        <color theme="1"/>
        <rFont val="Calibri"/>
        <family val="2"/>
        <charset val="238"/>
      </rPr>
      <t xml:space="preserve">ø100 na globini cca 90cm. </t>
    </r>
    <r>
      <rPr>
        <sz val="11"/>
        <color theme="1"/>
        <rFont val="Calibri"/>
        <family val="2"/>
        <charset val="238"/>
        <scheme val="minor"/>
      </rPr>
      <t>V ceno potrebno zajeti vse potrebne izkope, zasipe z izkopanim materialom, nakladanje odpadnega materiala - cevi na kamion in odvoz na deponijo po izboru izvajalca del, komplet s stroški transporta in plačilom takse deponije. Komplet z vsemi potrebnimi dodatnimi deli in materiali.</t>
    </r>
  </si>
  <si>
    <t xml:space="preserve"> - SN kabel (NA2XS(F)2Y 3x1x1510/25mm2</t>
  </si>
  <si>
    <t xml:space="preserve"> - kabelska kanalizacija (4x PVC fi 160mm, Fe-Zn 25x4mm, opozorilni trak)</t>
  </si>
  <si>
    <t xml:space="preserve"> - kabelski jašek 1,5x1,5x1,5m z LTŽ pokrovom 0,6x0,6m, 400kN</t>
  </si>
  <si>
    <t xml:space="preserve"> - kabelska spojka za SN kabel (SXSU 5131 (Raychem)</t>
  </si>
  <si>
    <t>V1s</t>
  </si>
  <si>
    <t>V2s</t>
  </si>
  <si>
    <r>
      <t xml:space="preserve">81/208+60cm </t>
    </r>
    <r>
      <rPr>
        <sz val="11"/>
        <rFont val="Calibri"/>
        <family val="2"/>
        <charset val="238"/>
        <scheme val="minor"/>
      </rPr>
      <t xml:space="preserve">- enokrilna vrata z nadsvetlobnim oknom, </t>
    </r>
    <r>
      <rPr>
        <b/>
        <sz val="11"/>
        <rFont val="Calibri"/>
        <family val="2"/>
        <charset val="238"/>
        <scheme val="minor"/>
      </rPr>
      <t>vratno krilo spodrezano 2cm</t>
    </r>
  </si>
  <si>
    <r>
      <t xml:space="preserve">91/208cm </t>
    </r>
    <r>
      <rPr>
        <strike/>
        <sz val="11"/>
        <color rgb="FFFF0000"/>
        <rFont val="Calibri"/>
        <family val="2"/>
        <charset val="238"/>
        <scheme val="minor"/>
      </rPr>
      <t>- enokrilna vrata</t>
    </r>
  </si>
  <si>
    <r>
      <t xml:space="preserve">131/208+60cm </t>
    </r>
    <r>
      <rPr>
        <strike/>
        <sz val="11"/>
        <color rgb="FFFF0000"/>
        <rFont val="Calibri"/>
        <family val="2"/>
        <charset val="238"/>
        <scheme val="minor"/>
      </rPr>
      <t>- asimetrična dvokrilna vrata z nadsvetlobnim oknom,</t>
    </r>
    <r>
      <rPr>
        <b/>
        <strike/>
        <sz val="11"/>
        <color rgb="FFFF0000"/>
        <rFont val="Calibri"/>
        <family val="2"/>
        <charset val="238"/>
        <scheme val="minor"/>
      </rPr>
      <t xml:space="preserve"> panik kljuka </t>
    </r>
    <r>
      <rPr>
        <strike/>
        <sz val="11"/>
        <color rgb="FFFF0000"/>
        <rFont val="Calibri"/>
        <family val="2"/>
        <charset val="238"/>
        <scheme val="minor"/>
      </rPr>
      <t>(SIST EN 179)</t>
    </r>
  </si>
  <si>
    <r>
      <t xml:space="preserve">141/208+60cm </t>
    </r>
    <r>
      <rPr>
        <strike/>
        <sz val="11"/>
        <color rgb="FFFF0000"/>
        <rFont val="Calibri"/>
        <family val="2"/>
        <charset val="238"/>
        <scheme val="minor"/>
      </rPr>
      <t>- asimetrična dvokrilna vrata z nadsvetlobnim oknom</t>
    </r>
    <r>
      <rPr>
        <b/>
        <strike/>
        <sz val="11"/>
        <color rgb="FFFF0000"/>
        <rFont val="Calibri"/>
        <family val="2"/>
        <charset val="238"/>
        <scheme val="minor"/>
      </rPr>
      <t>, varnostno steklo VSG</t>
    </r>
  </si>
  <si>
    <t>V5p</t>
  </si>
  <si>
    <r>
      <t xml:space="preserve">131/208+60cm </t>
    </r>
    <r>
      <rPr>
        <sz val="11"/>
        <rFont val="Calibri"/>
        <family val="2"/>
        <charset val="238"/>
        <scheme val="minor"/>
      </rPr>
      <t xml:space="preserve">- asimetrična dvokrilna </t>
    </r>
    <r>
      <rPr>
        <b/>
        <sz val="11"/>
        <rFont val="Calibri"/>
        <family val="2"/>
        <charset val="238"/>
        <scheme val="minor"/>
      </rPr>
      <t>požarnoodporna vrata EI 30</t>
    </r>
    <r>
      <rPr>
        <sz val="11"/>
        <rFont val="Calibri"/>
        <family val="2"/>
        <charset val="238"/>
        <scheme val="minor"/>
      </rPr>
      <t xml:space="preserve"> z nadsvetlobnim oknom,</t>
    </r>
    <r>
      <rPr>
        <b/>
        <sz val="11"/>
        <rFont val="Calibri"/>
        <family val="2"/>
        <charset val="238"/>
        <scheme val="minor"/>
      </rPr>
      <t xml:space="preserve"> kontrola pristopa</t>
    </r>
  </si>
  <si>
    <r>
      <t xml:space="preserve">181/228+90cm </t>
    </r>
    <r>
      <rPr>
        <strike/>
        <sz val="11"/>
        <color rgb="FFFF0000"/>
        <rFont val="Calibri"/>
        <family val="2"/>
        <charset val="238"/>
        <scheme val="minor"/>
      </rPr>
      <t xml:space="preserve">- dvokrilna </t>
    </r>
    <r>
      <rPr>
        <b/>
        <strike/>
        <sz val="11"/>
        <color rgb="FFFF0000"/>
        <rFont val="Calibri"/>
        <family val="2"/>
        <charset val="238"/>
        <scheme val="minor"/>
      </rPr>
      <t>evakuacijska vrata</t>
    </r>
    <r>
      <rPr>
        <strike/>
        <sz val="11"/>
        <color rgb="FFFF0000"/>
        <rFont val="Calibri"/>
        <family val="2"/>
        <charset val="238"/>
        <scheme val="minor"/>
      </rPr>
      <t xml:space="preserve"> z nadsvetlobnim oknom, potisni panik drog v smeri bega (SIST EN 1125), </t>
    </r>
    <r>
      <rPr>
        <b/>
        <strike/>
        <sz val="11"/>
        <color rgb="FFFF0000"/>
        <rFont val="Calibri"/>
        <family val="2"/>
        <charset val="238"/>
        <scheme val="minor"/>
      </rPr>
      <t>varnostno steklo VSG</t>
    </r>
  </si>
  <si>
    <r>
      <t xml:space="preserve">141/208+60cm </t>
    </r>
    <r>
      <rPr>
        <sz val="11"/>
        <rFont val="Calibri"/>
        <family val="2"/>
        <charset val="238"/>
        <scheme val="minor"/>
      </rPr>
      <t xml:space="preserve">- dvokrilna </t>
    </r>
    <r>
      <rPr>
        <b/>
        <sz val="11"/>
        <rFont val="Calibri"/>
        <family val="2"/>
        <charset val="238"/>
        <scheme val="minor"/>
      </rPr>
      <t>požarnoodporna vrata</t>
    </r>
    <r>
      <rPr>
        <sz val="11"/>
        <rFont val="Calibri"/>
        <family val="2"/>
        <charset val="238"/>
        <scheme val="minor"/>
      </rPr>
      <t xml:space="preserve"> z nadsvetlobnim oknom, potisni panik drog v smeri bega (SIST EN 1125), </t>
    </r>
    <r>
      <rPr>
        <b/>
        <sz val="11"/>
        <rFont val="Calibri"/>
        <family val="2"/>
        <charset val="238"/>
        <scheme val="minor"/>
      </rPr>
      <t>požarnoodporno varnostno steklo</t>
    </r>
  </si>
  <si>
    <r>
      <t xml:space="preserve">120/270cm </t>
    </r>
    <r>
      <rPr>
        <strike/>
        <sz val="11"/>
        <color rgb="FFFF0000"/>
        <rFont val="Calibri"/>
        <family val="2"/>
        <charset val="238"/>
        <scheme val="minor"/>
      </rPr>
      <t xml:space="preserve">- enokrilna </t>
    </r>
    <r>
      <rPr>
        <b/>
        <strike/>
        <sz val="11"/>
        <color rgb="FFFF0000"/>
        <rFont val="Calibri"/>
        <family val="2"/>
        <charset val="238"/>
        <scheme val="minor"/>
      </rPr>
      <t>požarnoodporna vrata</t>
    </r>
    <r>
      <rPr>
        <strike/>
        <sz val="11"/>
        <color rgb="FFFF0000"/>
        <rFont val="Calibri"/>
        <family val="2"/>
        <charset val="238"/>
        <scheme val="minor"/>
      </rPr>
      <t xml:space="preserve"> </t>
    </r>
    <r>
      <rPr>
        <b/>
        <strike/>
        <sz val="11"/>
        <color rgb="FFFF0000"/>
        <rFont val="Calibri"/>
        <family val="2"/>
        <charset val="238"/>
        <scheme val="minor"/>
      </rPr>
      <t>EI 30-C</t>
    </r>
    <r>
      <rPr>
        <strike/>
        <sz val="11"/>
        <color rgb="FFFF0000"/>
        <rFont val="Calibri"/>
        <family val="2"/>
        <charset val="238"/>
        <scheme val="minor"/>
      </rPr>
      <t>, vratno krilo na notranji strani zaključeno z mehko oblogo</t>
    </r>
  </si>
  <si>
    <t>V7p</t>
  </si>
  <si>
    <r>
      <t xml:space="preserve">141/208cm </t>
    </r>
    <r>
      <rPr>
        <sz val="11"/>
        <rFont val="Calibri"/>
        <family val="2"/>
        <charset val="238"/>
        <scheme val="minor"/>
      </rPr>
      <t xml:space="preserve">- dvokrilna </t>
    </r>
    <r>
      <rPr>
        <b/>
        <sz val="11"/>
        <rFont val="Calibri"/>
        <family val="2"/>
        <charset val="238"/>
        <scheme val="minor"/>
      </rPr>
      <t>požarnoodporna vrata</t>
    </r>
  </si>
  <si>
    <t>V8</t>
  </si>
  <si>
    <t>V8p</t>
  </si>
  <si>
    <t>V9p</t>
  </si>
  <si>
    <t>V10p</t>
  </si>
  <si>
    <r>
      <t xml:space="preserve">160/270cm </t>
    </r>
    <r>
      <rPr>
        <sz val="11"/>
        <rFont val="Calibri"/>
        <family val="2"/>
        <charset val="238"/>
        <scheme val="minor"/>
      </rPr>
      <t xml:space="preserve">- asimetrična dvokrilna </t>
    </r>
    <r>
      <rPr>
        <b/>
        <sz val="11"/>
        <rFont val="Calibri"/>
        <family val="2"/>
        <charset val="238"/>
        <scheme val="minor"/>
      </rPr>
      <t>požarnoodporna vrata</t>
    </r>
    <r>
      <rPr>
        <sz val="11"/>
        <rFont val="Calibri"/>
        <family val="2"/>
        <charset val="238"/>
        <scheme val="minor"/>
      </rPr>
      <t xml:space="preserve"> </t>
    </r>
    <r>
      <rPr>
        <b/>
        <sz val="11"/>
        <rFont val="Calibri"/>
        <family val="2"/>
        <charset val="238"/>
        <scheme val="minor"/>
      </rPr>
      <t>EI 30-C</t>
    </r>
    <r>
      <rPr>
        <sz val="11"/>
        <rFont val="Calibri"/>
        <family val="2"/>
        <charset val="238"/>
        <scheme val="minor"/>
      </rPr>
      <t>, vratno krilo na notranji strani zaključeno z mehko oblogo</t>
    </r>
  </si>
  <si>
    <r>
      <t xml:space="preserve">91/208+60cm </t>
    </r>
    <r>
      <rPr>
        <sz val="11"/>
        <rFont val="Calibri"/>
        <family val="2"/>
        <charset val="238"/>
        <scheme val="minor"/>
      </rPr>
      <t xml:space="preserve">- enokrilna </t>
    </r>
    <r>
      <rPr>
        <b/>
        <sz val="11"/>
        <rFont val="Calibri"/>
        <family val="2"/>
        <charset val="238"/>
        <scheme val="minor"/>
      </rPr>
      <t>požarnoodporna vrata EI 30-C</t>
    </r>
    <r>
      <rPr>
        <sz val="11"/>
        <rFont val="Calibri"/>
        <family val="2"/>
        <charset val="238"/>
        <scheme val="minor"/>
      </rPr>
      <t xml:space="preserve"> z nadsvetlobnim oknom</t>
    </r>
    <r>
      <rPr>
        <b/>
        <sz val="11"/>
        <rFont val="Calibri"/>
        <family val="2"/>
        <charset val="238"/>
        <scheme val="minor"/>
      </rPr>
      <t>, kontrola pristopa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</si>
</sst>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quot;"/>
    <numFmt numFmtId="165" formatCode="0.000"/>
    <numFmt numFmtId="166" formatCode="_-* #,##0.00\ _S_I_T_-;\-* #,##0.00\ _S_I_T_-;_-* &quot;-&quot;??\ _S_I_T_-;_-@_-"/>
    <numFmt numFmtId="167" formatCode="#&quot;.&quot;"/>
    <numFmt numFmtId="168" formatCode="#,##0.00_ ;\-#,##0.00\ "/>
    <numFmt numFmtId="169" formatCode="#,##0.00\ [$€-1]"/>
    <numFmt numFmtId="170" formatCode="#,##0.00\ _S_I_T"/>
    <numFmt numFmtId="171" formatCode="#,##0.00\ \€"/>
    <numFmt numFmtId="172" formatCode="#,##0.0"/>
    <numFmt numFmtId="173" formatCode="_-* #,##0.00\ [$€-1]_-;\-* #,##0.00\ [$€-1]_-;_-* &quot;-&quot;??\ [$€-1]_-"/>
  </numFmts>
  <fonts count="89">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8"/>
      <color theme="1"/>
      <name val="Calibri"/>
      <family val="2"/>
      <charset val="238"/>
      <scheme val="minor"/>
    </font>
    <font>
      <b/>
      <sz val="9"/>
      <color theme="1"/>
      <name val="Calibri"/>
      <family val="2"/>
      <charset val="238"/>
      <scheme val="minor"/>
    </font>
    <font>
      <b/>
      <i/>
      <sz val="11"/>
      <color theme="1"/>
      <name val="Calibri"/>
      <family val="2"/>
      <charset val="238"/>
      <scheme val="minor"/>
    </font>
    <font>
      <sz val="11"/>
      <name val="Calibri"/>
      <family val="2"/>
      <charset val="238"/>
      <scheme val="minor"/>
    </font>
    <font>
      <sz val="11"/>
      <color theme="1"/>
      <name val="Calibri"/>
      <family val="2"/>
      <charset val="238"/>
    </font>
    <font>
      <b/>
      <sz val="9"/>
      <name val="Calibri"/>
      <family val="2"/>
      <charset val="238"/>
      <scheme val="minor"/>
    </font>
    <font>
      <b/>
      <sz val="11"/>
      <name val="Calibri"/>
      <family val="2"/>
      <charset val="238"/>
      <scheme val="minor"/>
    </font>
    <font>
      <sz val="11"/>
      <name val="Calibri"/>
      <family val="2"/>
      <charset val="238"/>
    </font>
    <font>
      <b/>
      <i/>
      <sz val="11"/>
      <name val="Calibri"/>
      <family val="2"/>
      <charset val="238"/>
      <scheme val="minor"/>
    </font>
    <font>
      <b/>
      <sz val="9"/>
      <color rgb="FFFF0000"/>
      <name val="Calibri"/>
      <family val="2"/>
      <charset val="238"/>
      <scheme val="minor"/>
    </font>
    <font>
      <sz val="8"/>
      <color rgb="FFFF0000"/>
      <name val="Calibri"/>
      <family val="2"/>
      <charset val="238"/>
      <scheme val="minor"/>
    </font>
    <font>
      <sz val="10"/>
      <color theme="1"/>
      <name val="Calibri"/>
      <family val="2"/>
      <charset val="238"/>
      <scheme val="minor"/>
    </font>
    <font>
      <b/>
      <sz val="8"/>
      <color theme="1"/>
      <name val="Calibri"/>
      <family val="2"/>
      <charset val="238"/>
      <scheme val="minor"/>
    </font>
    <font>
      <b/>
      <i/>
      <sz val="8"/>
      <color theme="1"/>
      <name val="Calibri"/>
      <family val="2"/>
      <charset val="238"/>
      <scheme val="minor"/>
    </font>
    <font>
      <sz val="8"/>
      <name val="Calibri"/>
      <family val="2"/>
      <charset val="238"/>
      <scheme val="minor"/>
    </font>
    <font>
      <b/>
      <sz val="8"/>
      <name val="Calibri"/>
      <family val="2"/>
      <charset val="238"/>
      <scheme val="minor"/>
    </font>
    <font>
      <b/>
      <u/>
      <sz val="11"/>
      <name val="Calibri"/>
      <family val="2"/>
      <charset val="238"/>
      <scheme val="minor"/>
    </font>
    <font>
      <b/>
      <sz val="12"/>
      <name val="Calibri"/>
      <family val="2"/>
      <charset val="238"/>
      <scheme val="minor"/>
    </font>
    <font>
      <b/>
      <i/>
      <sz val="8"/>
      <name val="Calibri"/>
      <family val="2"/>
      <charset val="238"/>
      <scheme val="minor"/>
    </font>
    <font>
      <sz val="11"/>
      <color rgb="FF00B050"/>
      <name val="Calibri"/>
      <family val="2"/>
      <charset val="238"/>
      <scheme val="minor"/>
    </font>
    <font>
      <sz val="8"/>
      <color rgb="FF00B050"/>
      <name val="Calibri"/>
      <family val="2"/>
      <charset val="238"/>
      <scheme val="minor"/>
    </font>
    <font>
      <sz val="11"/>
      <color theme="9"/>
      <name val="Calibri"/>
      <family val="2"/>
      <charset val="238"/>
      <scheme val="minor"/>
    </font>
    <font>
      <sz val="8"/>
      <color theme="9"/>
      <name val="Calibri"/>
      <family val="2"/>
      <charset val="238"/>
      <scheme val="minor"/>
    </font>
    <font>
      <sz val="11"/>
      <color theme="1"/>
      <name val="Calibri"/>
      <family val="2"/>
      <charset val="238"/>
      <scheme val="minor"/>
    </font>
    <font>
      <sz val="10"/>
      <name val="Calibri"/>
      <family val="2"/>
      <charset val="238"/>
      <scheme val="minor"/>
    </font>
    <font>
      <sz val="9"/>
      <name val="Calibri"/>
      <family val="2"/>
      <charset val="238"/>
      <scheme val="minor"/>
    </font>
    <font>
      <b/>
      <sz val="10"/>
      <name val="Calibri"/>
      <family val="2"/>
      <charset val="238"/>
      <scheme val="minor"/>
    </font>
    <font>
      <i/>
      <sz val="11"/>
      <color theme="1"/>
      <name val="Calibri"/>
      <family val="2"/>
      <charset val="238"/>
      <scheme val="minor"/>
    </font>
    <font>
      <sz val="11"/>
      <color theme="4"/>
      <name val="Calibri"/>
      <family val="2"/>
      <charset val="238"/>
      <scheme val="minor"/>
    </font>
    <font>
      <sz val="8"/>
      <color theme="4"/>
      <name val="Calibri"/>
      <family val="2"/>
      <charset val="238"/>
      <scheme val="minor"/>
    </font>
    <font>
      <b/>
      <sz val="10"/>
      <name val="Arial"/>
      <family val="2"/>
      <charset val="238"/>
    </font>
    <font>
      <sz val="10"/>
      <name val="Arial CE"/>
      <charset val="238"/>
    </font>
    <font>
      <sz val="10"/>
      <name val="Arial"/>
      <family val="2"/>
      <charset val="238"/>
    </font>
    <font>
      <sz val="10"/>
      <name val="MS Sans Serif"/>
      <family val="2"/>
      <charset val="238"/>
    </font>
    <font>
      <sz val="10"/>
      <color theme="1"/>
      <name val="Tahoma"/>
      <family val="2"/>
      <charset val="238"/>
    </font>
    <font>
      <sz val="10"/>
      <name val="Gatineau"/>
    </font>
    <font>
      <sz val="9"/>
      <name val="Arial"/>
      <family val="2"/>
      <charset val="238"/>
    </font>
    <font>
      <sz val="11"/>
      <name val="Arial"/>
      <family val="2"/>
      <charset val="238"/>
    </font>
    <font>
      <b/>
      <sz val="11"/>
      <color indexed="8"/>
      <name val="Calibri"/>
      <family val="2"/>
      <charset val="238"/>
      <scheme val="minor"/>
    </font>
    <font>
      <sz val="11"/>
      <color indexed="57"/>
      <name val="Calibri"/>
      <family val="2"/>
      <charset val="238"/>
      <scheme val="minor"/>
    </font>
    <font>
      <sz val="11"/>
      <color indexed="8"/>
      <name val="Calibri"/>
      <family val="2"/>
      <charset val="238"/>
      <scheme val="minor"/>
    </font>
    <font>
      <b/>
      <sz val="10"/>
      <name val="Arial Narrow"/>
      <family val="2"/>
    </font>
    <font>
      <sz val="10"/>
      <name val="Arial CE"/>
      <family val="2"/>
    </font>
    <font>
      <sz val="10"/>
      <name val="Arial"/>
      <family val="2"/>
    </font>
    <font>
      <sz val="10"/>
      <color indexed="8"/>
      <name val="Arial"/>
      <family val="2"/>
      <charset val="238"/>
    </font>
    <font>
      <sz val="11"/>
      <color rgb="FF92D050"/>
      <name val="Calibri"/>
      <family val="2"/>
      <charset val="238"/>
      <scheme val="minor"/>
    </font>
    <font>
      <sz val="11"/>
      <color rgb="FF000000"/>
      <name val="Calibri"/>
      <family val="2"/>
      <charset val="238"/>
      <scheme val="minor"/>
    </font>
    <font>
      <sz val="10"/>
      <color indexed="8"/>
      <name val="Tahoma"/>
      <family val="2"/>
      <charset val="238"/>
    </font>
    <font>
      <sz val="10"/>
      <color rgb="FF000000"/>
      <name val="Arial"/>
      <family val="2"/>
      <charset val="238"/>
    </font>
    <font>
      <sz val="10"/>
      <color theme="1"/>
      <name val="Arial"/>
      <family val="2"/>
      <charset val="238"/>
    </font>
    <font>
      <vertAlign val="subscript"/>
      <sz val="11"/>
      <color indexed="8"/>
      <name val="Calibri"/>
      <family val="2"/>
      <charset val="238"/>
      <scheme val="minor"/>
    </font>
    <font>
      <vertAlign val="superscript"/>
      <sz val="11"/>
      <color indexed="8"/>
      <name val="Calibri"/>
      <family val="2"/>
      <charset val="238"/>
      <scheme val="minor"/>
    </font>
    <font>
      <sz val="10"/>
      <color theme="1"/>
      <name val="Arial"/>
      <family val="2"/>
    </font>
    <font>
      <sz val="10"/>
      <color indexed="8"/>
      <name val="Arial"/>
      <family val="2"/>
    </font>
    <font>
      <b/>
      <i/>
      <sz val="11"/>
      <color indexed="8"/>
      <name val="Calibri"/>
      <family val="2"/>
      <charset val="238"/>
      <scheme val="minor"/>
    </font>
    <font>
      <sz val="10"/>
      <color indexed="8"/>
      <name val="Calibri"/>
      <family val="2"/>
      <charset val="238"/>
      <scheme val="minor"/>
    </font>
    <font>
      <b/>
      <sz val="10"/>
      <color indexed="8"/>
      <name val="Calibri"/>
      <family val="2"/>
      <charset val="238"/>
      <scheme val="minor"/>
    </font>
    <font>
      <vertAlign val="superscript"/>
      <sz val="10"/>
      <color indexed="8"/>
      <name val="Arial"/>
      <family val="2"/>
      <charset val="238"/>
    </font>
    <font>
      <sz val="11"/>
      <color theme="1"/>
      <name val="Arial"/>
      <family val="2"/>
      <charset val="238"/>
    </font>
    <font>
      <i/>
      <sz val="10"/>
      <name val="Arial"/>
      <family val="2"/>
      <charset val="238"/>
    </font>
    <font>
      <sz val="10"/>
      <color indexed="10"/>
      <name val="Arial"/>
      <family val="2"/>
      <charset val="238"/>
    </font>
    <font>
      <sz val="9"/>
      <name val="Arial CE"/>
      <family val="2"/>
      <charset val="238"/>
    </font>
    <font>
      <sz val="10"/>
      <color rgb="FF000000"/>
      <name val="Calibri"/>
      <family val="2"/>
      <charset val="238"/>
      <scheme val="minor"/>
    </font>
    <font>
      <sz val="10"/>
      <color rgb="FFFF0000"/>
      <name val="Arial"/>
      <family val="2"/>
      <charset val="238"/>
    </font>
    <font>
      <sz val="10"/>
      <name val="Tahoma"/>
      <family val="2"/>
      <charset val="238"/>
    </font>
    <font>
      <sz val="11"/>
      <color indexed="8"/>
      <name val="Arial"/>
      <family val="2"/>
      <charset val="238"/>
    </font>
    <font>
      <sz val="11"/>
      <color theme="1"/>
      <name val="Calibri"/>
      <family val="2"/>
      <scheme val="minor"/>
    </font>
    <font>
      <b/>
      <sz val="11"/>
      <color indexed="57"/>
      <name val="Calibri"/>
      <family val="2"/>
      <charset val="238"/>
      <scheme val="minor"/>
    </font>
    <font>
      <sz val="11"/>
      <name val="Calibri"/>
      <family val="2"/>
      <scheme val="minor"/>
    </font>
    <font>
      <sz val="11"/>
      <color indexed="8"/>
      <name val="Calibri"/>
      <family val="2"/>
      <scheme val="minor"/>
    </font>
    <font>
      <sz val="8"/>
      <name val="Arial CE"/>
      <family val="2"/>
      <charset val="238"/>
    </font>
    <font>
      <sz val="8"/>
      <name val="Arial"/>
      <family val="2"/>
    </font>
    <font>
      <vertAlign val="superscript"/>
      <sz val="11"/>
      <name val="Calibri"/>
      <family val="2"/>
      <charset val="238"/>
      <scheme val="minor"/>
    </font>
    <font>
      <b/>
      <sz val="10"/>
      <color theme="1"/>
      <name val="Arial"/>
      <family val="2"/>
    </font>
    <font>
      <sz val="12"/>
      <name val="Courier"/>
      <family val="3"/>
    </font>
    <font>
      <sz val="11"/>
      <name val="Calibri"/>
      <family val="2"/>
    </font>
    <font>
      <sz val="11"/>
      <color rgb="FF000000"/>
      <name val="Calibri"/>
      <family val="2"/>
      <scheme val="minor"/>
    </font>
    <font>
      <b/>
      <sz val="11"/>
      <color indexed="57"/>
      <name val="Calibri"/>
      <family val="2"/>
      <scheme val="minor"/>
    </font>
    <font>
      <sz val="11"/>
      <color indexed="57"/>
      <name val="Calibri"/>
      <family val="2"/>
      <scheme val="minor"/>
    </font>
    <font>
      <b/>
      <i/>
      <sz val="11"/>
      <color indexed="8"/>
      <name val="Calibri"/>
      <family val="2"/>
      <scheme val="minor"/>
    </font>
    <font>
      <b/>
      <strike/>
      <sz val="9"/>
      <color rgb="FFFF0000"/>
      <name val="Calibri"/>
      <family val="2"/>
      <charset val="238"/>
      <scheme val="minor"/>
    </font>
    <font>
      <b/>
      <strike/>
      <sz val="11"/>
      <color rgb="FFFF0000"/>
      <name val="Calibri"/>
      <family val="2"/>
      <charset val="238"/>
      <scheme val="minor"/>
    </font>
    <font>
      <strike/>
      <sz val="11"/>
      <color rgb="FFFF0000"/>
      <name val="Calibri"/>
      <family val="2"/>
      <charset val="238"/>
      <scheme val="minor"/>
    </font>
    <font>
      <strike/>
      <sz val="8"/>
      <color rgb="FFFF0000"/>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s>
  <borders count="10">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43">
    <xf numFmtId="0" fontId="0" fillId="0" borderId="0"/>
    <xf numFmtId="0" fontId="36" fillId="0" borderId="0"/>
    <xf numFmtId="0" fontId="37" fillId="0" borderId="0"/>
    <xf numFmtId="0" fontId="37" fillId="0" borderId="0"/>
    <xf numFmtId="0" fontId="38" fillId="0" borderId="0"/>
    <xf numFmtId="0" fontId="37" fillId="0" borderId="0"/>
    <xf numFmtId="0" fontId="37" fillId="0" borderId="0"/>
    <xf numFmtId="0" fontId="37" fillId="0" borderId="0"/>
    <xf numFmtId="0" fontId="28" fillId="0" borderId="0"/>
    <xf numFmtId="49" fontId="39" fillId="0" borderId="0">
      <alignment horizontal="center"/>
    </xf>
    <xf numFmtId="0" fontId="28" fillId="0" borderId="0"/>
    <xf numFmtId="0" fontId="37" fillId="0" borderId="0"/>
    <xf numFmtId="166" fontId="40" fillId="0" borderId="0" applyFont="0" applyFill="0" applyBorder="0" applyAlignment="0" applyProtection="0"/>
    <xf numFmtId="0" fontId="40" fillId="0" borderId="0"/>
    <xf numFmtId="0" fontId="37" fillId="0" borderId="0"/>
    <xf numFmtId="0" fontId="28" fillId="0" borderId="0"/>
    <xf numFmtId="0" fontId="37" fillId="0" borderId="0"/>
    <xf numFmtId="0" fontId="37" fillId="0" borderId="0"/>
    <xf numFmtId="0" fontId="47" fillId="0" borderId="0"/>
    <xf numFmtId="0" fontId="47" fillId="0" borderId="0"/>
    <xf numFmtId="0" fontId="48" fillId="0" borderId="0"/>
    <xf numFmtId="0" fontId="37" fillId="0" borderId="0"/>
    <xf numFmtId="0" fontId="28" fillId="0" borderId="0"/>
    <xf numFmtId="0" fontId="37" fillId="0" borderId="0"/>
    <xf numFmtId="0" fontId="37" fillId="0" borderId="0"/>
    <xf numFmtId="0" fontId="37" fillId="0" borderId="0"/>
    <xf numFmtId="0" fontId="37" fillId="0" borderId="0"/>
    <xf numFmtId="169" fontId="28" fillId="0" borderId="0"/>
    <xf numFmtId="169" fontId="28" fillId="0" borderId="0"/>
    <xf numFmtId="167" fontId="39" fillId="0" borderId="0">
      <alignment horizontal="right" vertical="top" readingOrder="1"/>
    </xf>
    <xf numFmtId="49" fontId="39" fillId="0" borderId="0">
      <alignment vertical="top"/>
    </xf>
    <xf numFmtId="0" fontId="37" fillId="0" borderId="0"/>
    <xf numFmtId="0" fontId="36" fillId="0" borderId="0"/>
    <xf numFmtId="0" fontId="48" fillId="0" borderId="0"/>
    <xf numFmtId="0" fontId="37" fillId="0" borderId="0"/>
    <xf numFmtId="4" fontId="69" fillId="7" borderId="9">
      <alignment horizontal="right" readingOrder="1"/>
      <protection locked="0"/>
    </xf>
    <xf numFmtId="0" fontId="28" fillId="0" borderId="0"/>
    <xf numFmtId="169" fontId="37" fillId="0" borderId="0"/>
    <xf numFmtId="0" fontId="48" fillId="0" borderId="0"/>
    <xf numFmtId="37" fontId="79" fillId="0" borderId="0"/>
    <xf numFmtId="0" fontId="37" fillId="0" borderId="0"/>
    <xf numFmtId="173" fontId="37" fillId="0" borderId="0"/>
    <xf numFmtId="173" fontId="37" fillId="0" borderId="0"/>
  </cellStyleXfs>
  <cellXfs count="695">
    <xf numFmtId="0" fontId="0" fillId="0" borderId="0" xfId="0"/>
    <xf numFmtId="0" fontId="2" fillId="0" borderId="0" xfId="0" applyFont="1"/>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xf>
    <xf numFmtId="0" fontId="1" fillId="0" borderId="0" xfId="0" applyFont="1" applyAlignment="1">
      <alignment horizontal="left" vertical="top" wrapText="1"/>
    </xf>
    <xf numFmtId="0" fontId="4" fillId="2" borderId="1" xfId="0" applyFont="1" applyFill="1" applyBorder="1" applyAlignment="1">
      <alignment vertical="center"/>
    </xf>
    <xf numFmtId="0" fontId="0" fillId="0" borderId="2" xfId="0" applyBorder="1"/>
    <xf numFmtId="0" fontId="2" fillId="0" borderId="2" xfId="0" applyFont="1" applyBorder="1"/>
    <xf numFmtId="0" fontId="2" fillId="0" borderId="3" xfId="0" applyFont="1" applyBorder="1"/>
    <xf numFmtId="44" fontId="0" fillId="0" borderId="0" xfId="0" applyNumberFormat="1"/>
    <xf numFmtId="0" fontId="6" fillId="0" borderId="0" xfId="0" applyFont="1" applyAlignment="1">
      <alignment horizontal="left" vertical="top"/>
    </xf>
    <xf numFmtId="0" fontId="6" fillId="3" borderId="2" xfId="0" applyFont="1" applyFill="1" applyBorder="1" applyAlignment="1">
      <alignment horizontal="left" vertical="top"/>
    </xf>
    <xf numFmtId="0" fontId="2" fillId="3" borderId="2" xfId="0" applyFont="1" applyFill="1" applyBorder="1"/>
    <xf numFmtId="0" fontId="5" fillId="3" borderId="2" xfId="0" applyFont="1" applyFill="1" applyBorder="1" applyAlignment="1">
      <alignment horizontal="center" vertical="center"/>
    </xf>
    <xf numFmtId="0" fontId="0" fillId="0" borderId="4" xfId="0" applyBorder="1" applyAlignment="1">
      <alignment horizontal="left" vertical="top" wrapText="1"/>
    </xf>
    <xf numFmtId="4" fontId="0" fillId="0" borderId="4" xfId="0" applyNumberFormat="1" applyBorder="1"/>
    <xf numFmtId="0" fontId="6" fillId="0" borderId="4" xfId="0" applyFont="1" applyBorder="1" applyAlignment="1">
      <alignment horizontal="left" vertical="top"/>
    </xf>
    <xf numFmtId="0" fontId="7" fillId="4" borderId="3" xfId="0" applyFont="1" applyFill="1" applyBorder="1"/>
    <xf numFmtId="0" fontId="7" fillId="4" borderId="3" xfId="0" applyFont="1" applyFill="1" applyBorder="1" applyAlignment="1">
      <alignment horizontal="right"/>
    </xf>
    <xf numFmtId="4" fontId="7" fillId="4" borderId="3" xfId="0" applyNumberFormat="1" applyFont="1" applyFill="1" applyBorder="1"/>
    <xf numFmtId="0" fontId="8" fillId="0" borderId="0" xfId="0" applyFont="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center"/>
    </xf>
    <xf numFmtId="0" fontId="0" fillId="0" borderId="0" xfId="0" applyAlignment="1">
      <alignment horizontal="center"/>
    </xf>
    <xf numFmtId="0" fontId="1" fillId="0" borderId="0" xfId="0" applyFont="1" applyAlignment="1">
      <alignment horizontal="center" vertical="top" wrapText="1"/>
    </xf>
    <xf numFmtId="0" fontId="10" fillId="0" borderId="4" xfId="0" applyFont="1" applyBorder="1" applyAlignment="1">
      <alignment horizontal="left" vertical="top"/>
    </xf>
    <xf numFmtId="0" fontId="11" fillId="0" borderId="4" xfId="0" applyFont="1" applyBorder="1" applyAlignment="1">
      <alignment horizontal="left" vertical="top" wrapText="1"/>
    </xf>
    <xf numFmtId="0" fontId="8" fillId="0" borderId="4" xfId="0" applyFont="1" applyBorder="1" applyAlignment="1">
      <alignment horizontal="center"/>
    </xf>
    <xf numFmtId="4" fontId="8" fillId="0" borderId="4" xfId="0" applyNumberFormat="1" applyFont="1" applyBorder="1"/>
    <xf numFmtId="0" fontId="8" fillId="0" borderId="0" xfId="0" applyFont="1"/>
    <xf numFmtId="0" fontId="8" fillId="0" borderId="4" xfId="0" applyFont="1" applyBorder="1" applyAlignment="1">
      <alignment horizontal="left" vertical="top" wrapText="1"/>
    </xf>
    <xf numFmtId="0" fontId="7" fillId="0" borderId="0" xfId="0" applyFont="1"/>
    <xf numFmtId="0" fontId="13" fillId="0" borderId="0" xfId="0" applyFont="1" applyAlignment="1">
      <alignment horizontal="left" vertical="top" wrapText="1"/>
    </xf>
    <xf numFmtId="0" fontId="1" fillId="0" borderId="0" xfId="0" applyFont="1"/>
    <xf numFmtId="0" fontId="1" fillId="0" borderId="0" xfId="0" applyFont="1" applyAlignment="1">
      <alignment horizontal="center"/>
    </xf>
    <xf numFmtId="0" fontId="14" fillId="0" borderId="0" xfId="0" applyFont="1" applyAlignment="1">
      <alignment horizontal="left" vertical="top"/>
    </xf>
    <xf numFmtId="4" fontId="0" fillId="0" borderId="0" xfId="0" applyNumberFormat="1"/>
    <xf numFmtId="0" fontId="5" fillId="0" borderId="0" xfId="0" applyFont="1"/>
    <xf numFmtId="0" fontId="17" fillId="0" borderId="3" xfId="0" applyFont="1" applyBorder="1"/>
    <xf numFmtId="4" fontId="5" fillId="0" borderId="4" xfId="0" applyNumberFormat="1" applyFont="1" applyBorder="1"/>
    <xf numFmtId="0" fontId="18" fillId="4" borderId="3" xfId="0" applyFont="1" applyFill="1" applyBorder="1"/>
    <xf numFmtId="0" fontId="15" fillId="0" borderId="0" xfId="0" applyFont="1" applyAlignment="1">
      <alignment horizontal="left" vertical="top" wrapText="1"/>
    </xf>
    <xf numFmtId="4" fontId="19" fillId="0" borderId="4" xfId="0" applyNumberFormat="1" applyFont="1" applyBorder="1"/>
    <xf numFmtId="0" fontId="19" fillId="0" borderId="0" xfId="0" applyFont="1" applyAlignment="1">
      <alignment horizontal="left" vertical="top" wrapText="1"/>
    </xf>
    <xf numFmtId="0" fontId="15" fillId="0" borderId="0" xfId="0" applyFont="1"/>
    <xf numFmtId="0" fontId="13" fillId="0" borderId="0" xfId="0" applyFont="1"/>
    <xf numFmtId="0" fontId="19" fillId="0" borderId="0" xfId="0" applyFont="1"/>
    <xf numFmtId="0" fontId="11" fillId="0" borderId="0" xfId="0" applyFont="1" applyAlignment="1">
      <alignment horizontal="left" vertical="top" wrapText="1"/>
    </xf>
    <xf numFmtId="0" fontId="20" fillId="0" borderId="0" xfId="0" applyFont="1" applyAlignment="1">
      <alignment horizontal="left" vertical="top" wrapText="1"/>
    </xf>
    <xf numFmtId="0" fontId="11" fillId="0" borderId="0" xfId="0" applyFont="1"/>
    <xf numFmtId="0" fontId="20" fillId="0" borderId="0" xfId="0" applyFont="1"/>
    <xf numFmtId="4" fontId="8" fillId="0" borderId="0" xfId="0" applyNumberFormat="1" applyFont="1"/>
    <xf numFmtId="0" fontId="10" fillId="3" borderId="2" xfId="0" applyFont="1" applyFill="1" applyBorder="1" applyAlignment="1">
      <alignment horizontal="left" vertical="top"/>
    </xf>
    <xf numFmtId="0" fontId="11" fillId="3" borderId="2" xfId="0" applyFont="1" applyFill="1" applyBorder="1"/>
    <xf numFmtId="0" fontId="19" fillId="3" borderId="2" xfId="0" applyFont="1" applyFill="1" applyBorder="1" applyAlignment="1">
      <alignment horizontal="center" vertical="center"/>
    </xf>
    <xf numFmtId="0" fontId="0" fillId="0" borderId="0" xfId="0" applyAlignment="1">
      <alignment wrapText="1"/>
    </xf>
    <xf numFmtId="0" fontId="22" fillId="2" borderId="1" xfId="0" applyFont="1" applyFill="1" applyBorder="1" applyAlignment="1">
      <alignment vertical="center"/>
    </xf>
    <xf numFmtId="0" fontId="8" fillId="0" borderId="2" xfId="0" applyFont="1" applyBorder="1"/>
    <xf numFmtId="0" fontId="11" fillId="0" borderId="2" xfId="0" applyFont="1" applyBorder="1"/>
    <xf numFmtId="44" fontId="8" fillId="0" borderId="0" xfId="0" applyNumberFormat="1" applyFont="1"/>
    <xf numFmtId="0" fontId="10" fillId="0" borderId="0" xfId="0" applyFont="1" applyAlignment="1">
      <alignment horizontal="left" vertical="top"/>
    </xf>
    <xf numFmtId="0" fontId="8" fillId="0" borderId="0" xfId="0" applyFont="1" applyAlignment="1">
      <alignment horizontal="center"/>
    </xf>
    <xf numFmtId="4" fontId="19" fillId="0" borderId="0" xfId="0" applyNumberFormat="1" applyFont="1"/>
    <xf numFmtId="0" fontId="8" fillId="0" borderId="0" xfId="0" applyFont="1" applyAlignment="1">
      <alignment wrapText="1"/>
    </xf>
    <xf numFmtId="0" fontId="13" fillId="4" borderId="3" xfId="0" applyFont="1" applyFill="1" applyBorder="1"/>
    <xf numFmtId="0" fontId="13" fillId="4" borderId="3" xfId="0" applyFont="1" applyFill="1" applyBorder="1" applyAlignment="1">
      <alignment horizontal="right"/>
    </xf>
    <xf numFmtId="0" fontId="23" fillId="4" borderId="3" xfId="0" applyFont="1" applyFill="1" applyBorder="1"/>
    <xf numFmtId="4" fontId="13" fillId="4" borderId="3" xfId="0" applyNumberFormat="1" applyFont="1" applyFill="1" applyBorder="1"/>
    <xf numFmtId="0" fontId="24" fillId="0" borderId="0" xfId="0" applyFont="1"/>
    <xf numFmtId="0" fontId="24" fillId="0" borderId="0" xfId="0" applyFont="1" applyAlignment="1">
      <alignment horizontal="left" vertical="top" wrapText="1"/>
    </xf>
    <xf numFmtId="0" fontId="25" fillId="0" borderId="0" xfId="0" applyFont="1" applyAlignment="1">
      <alignment horizontal="left" vertical="top" wrapText="1"/>
    </xf>
    <xf numFmtId="0" fontId="24" fillId="0" borderId="0" xfId="0" applyFont="1" applyAlignment="1">
      <alignment horizontal="center" vertical="top" wrapText="1"/>
    </xf>
    <xf numFmtId="0" fontId="26" fillId="0" borderId="0" xfId="0" applyFont="1"/>
    <xf numFmtId="0" fontId="26" fillId="0" borderId="0" xfId="0" applyFont="1" applyAlignment="1">
      <alignment horizontal="left" vertical="top" wrapText="1"/>
    </xf>
    <xf numFmtId="0" fontId="27" fillId="0" borderId="0" xfId="0" applyFont="1" applyAlignment="1">
      <alignment horizontal="left" vertical="top" wrapText="1"/>
    </xf>
    <xf numFmtId="0" fontId="10" fillId="0" borderId="4" xfId="0" applyFont="1" applyBorder="1" applyAlignment="1">
      <alignment horizontal="left" vertical="top" wrapText="1"/>
    </xf>
    <xf numFmtId="0" fontId="8" fillId="0" borderId="0" xfId="0" applyFont="1" applyAlignment="1">
      <alignment vertical="top"/>
    </xf>
    <xf numFmtId="0" fontId="30" fillId="0" borderId="0" xfId="0" applyFont="1" applyAlignment="1">
      <alignment horizontal="left" vertical="top"/>
    </xf>
    <xf numFmtId="0" fontId="30" fillId="0" borderId="0" xfId="0" applyFont="1"/>
    <xf numFmtId="0" fontId="10" fillId="0" borderId="0" xfId="0" applyFont="1"/>
    <xf numFmtId="0" fontId="11" fillId="0" borderId="0" xfId="0" applyFont="1" applyAlignment="1">
      <alignment horizontal="left" vertical="top"/>
    </xf>
    <xf numFmtId="0" fontId="11" fillId="0" borderId="3" xfId="0" applyFont="1" applyBorder="1"/>
    <xf numFmtId="0" fontId="20" fillId="0" borderId="3" xfId="0" applyFont="1" applyBorder="1"/>
    <xf numFmtId="4" fontId="1" fillId="0" borderId="0" xfId="0" applyNumberFormat="1" applyFont="1"/>
    <xf numFmtId="0" fontId="32" fillId="0" borderId="0" xfId="0" applyFont="1"/>
    <xf numFmtId="0" fontId="32" fillId="0" borderId="5" xfId="0" applyFont="1" applyBorder="1"/>
    <xf numFmtId="0" fontId="2" fillId="0" borderId="5" xfId="0" applyFont="1" applyBorder="1"/>
    <xf numFmtId="0" fontId="2" fillId="0" borderId="6" xfId="0" applyFont="1" applyBorder="1"/>
    <xf numFmtId="0" fontId="33" fillId="0" borderId="0" xfId="0" applyFont="1"/>
    <xf numFmtId="0" fontId="25" fillId="0" borderId="0" xfId="0" applyFont="1"/>
    <xf numFmtId="0" fontId="34" fillId="0" borderId="0" xfId="0" applyFont="1"/>
    <xf numFmtId="0" fontId="33" fillId="0" borderId="0" xfId="0" applyFont="1" applyAlignment="1">
      <alignment horizontal="left" vertical="top" wrapText="1"/>
    </xf>
    <xf numFmtId="0" fontId="34" fillId="0" borderId="0" xfId="0" applyFont="1" applyAlignment="1">
      <alignment horizontal="left" vertical="top" wrapText="1"/>
    </xf>
    <xf numFmtId="164" fontId="8" fillId="0" borderId="0" xfId="0" applyNumberFormat="1" applyFont="1" applyAlignment="1">
      <alignment horizontal="right"/>
    </xf>
    <xf numFmtId="164" fontId="8" fillId="0" borderId="0" xfId="0" applyNumberFormat="1" applyFont="1"/>
    <xf numFmtId="0" fontId="10" fillId="0" borderId="3" xfId="0" applyFont="1" applyBorder="1" applyAlignment="1">
      <alignment horizontal="left" vertical="top"/>
    </xf>
    <xf numFmtId="164" fontId="11" fillId="0" borderId="3" xfId="0" applyNumberFormat="1" applyFont="1" applyBorder="1" applyAlignment="1">
      <alignment horizontal="right"/>
    </xf>
    <xf numFmtId="0" fontId="19" fillId="3" borderId="2" xfId="0" applyFont="1" applyFill="1" applyBorder="1" applyAlignment="1">
      <alignment horizontal="center"/>
    </xf>
    <xf numFmtId="0" fontId="8" fillId="0" borderId="0" xfId="0" applyFont="1" applyAlignment="1">
      <alignment vertical="top" wrapText="1"/>
    </xf>
    <xf numFmtId="0" fontId="8" fillId="0" borderId="4" xfId="0" applyFont="1" applyBorder="1"/>
    <xf numFmtId="4" fontId="8" fillId="0" borderId="4" xfId="0" applyNumberFormat="1" applyFont="1" applyBorder="1" applyAlignment="1">
      <alignment horizontal="right"/>
    </xf>
    <xf numFmtId="4" fontId="29" fillId="0" borderId="4" xfId="0" applyNumberFormat="1" applyFont="1" applyBorder="1" applyAlignment="1">
      <alignment horizontal="right"/>
    </xf>
    <xf numFmtId="0" fontId="10" fillId="4" borderId="3" xfId="0" applyFont="1" applyFill="1" applyBorder="1" applyAlignment="1">
      <alignment horizontal="left" vertical="top"/>
    </xf>
    <xf numFmtId="0" fontId="13" fillId="4" borderId="3" xfId="0" applyFont="1" applyFill="1" applyBorder="1" applyAlignment="1">
      <alignment horizontal="right" vertical="top" wrapText="1"/>
    </xf>
    <xf numFmtId="0" fontId="8" fillId="4" borderId="3" xfId="0" applyFont="1" applyFill="1" applyBorder="1"/>
    <xf numFmtId="0" fontId="8" fillId="0" borderId="0" xfId="0" applyFont="1" applyAlignment="1">
      <alignment horizontal="left" wrapText="1"/>
    </xf>
    <xf numFmtId="3" fontId="8" fillId="0" borderId="0" xfId="0" applyNumberFormat="1" applyFont="1" applyAlignment="1">
      <alignment horizontal="center"/>
    </xf>
    <xf numFmtId="0" fontId="37" fillId="0" borderId="0" xfId="0" applyFont="1" applyAlignment="1">
      <alignment horizontal="center"/>
    </xf>
    <xf numFmtId="4" fontId="8" fillId="0" borderId="0" xfId="0" applyNumberFormat="1" applyFont="1" applyAlignment="1">
      <alignment horizontal="right"/>
    </xf>
    <xf numFmtId="0" fontId="37" fillId="0" borderId="0" xfId="0" applyFont="1" applyAlignment="1">
      <alignment horizontal="center" vertical="center"/>
    </xf>
    <xf numFmtId="0" fontId="37" fillId="0" borderId="0" xfId="0" applyFont="1"/>
    <xf numFmtId="4" fontId="8" fillId="0" borderId="0" xfId="0" applyNumberFormat="1" applyFont="1" applyAlignment="1">
      <alignment horizontal="center"/>
    </xf>
    <xf numFmtId="0" fontId="8" fillId="0" borderId="0" xfId="0" applyFont="1" applyAlignment="1">
      <alignment horizontal="center" vertical="top"/>
    </xf>
    <xf numFmtId="2" fontId="11" fillId="0" borderId="0" xfId="0" applyNumberFormat="1" applyFont="1" applyAlignment="1">
      <alignment horizontal="left" vertical="top"/>
    </xf>
    <xf numFmtId="49" fontId="8" fillId="0" borderId="0" xfId="0" applyNumberFormat="1" applyFont="1" applyAlignment="1">
      <alignment wrapText="1"/>
    </xf>
    <xf numFmtId="2" fontId="11" fillId="5" borderId="1" xfId="0" applyNumberFormat="1" applyFont="1" applyFill="1" applyBorder="1" applyAlignment="1">
      <alignment horizontal="left"/>
    </xf>
    <xf numFmtId="49" fontId="11" fillId="5" borderId="1" xfId="0" applyNumberFormat="1" applyFont="1" applyFill="1" applyBorder="1" applyAlignment="1">
      <alignment wrapText="1"/>
    </xf>
    <xf numFmtId="0" fontId="11" fillId="5" borderId="1" xfId="0" applyFont="1" applyFill="1" applyBorder="1"/>
    <xf numFmtId="164" fontId="11" fillId="5" borderId="1" xfId="0" applyNumberFormat="1" applyFont="1" applyFill="1" applyBorder="1"/>
    <xf numFmtId="14" fontId="11" fillId="5" borderId="1" xfId="0" applyNumberFormat="1" applyFont="1" applyFill="1" applyBorder="1"/>
    <xf numFmtId="49" fontId="11" fillId="0" borderId="0" xfId="0" applyNumberFormat="1" applyFont="1" applyAlignment="1">
      <alignment wrapText="1"/>
    </xf>
    <xf numFmtId="2" fontId="8" fillId="0" borderId="0" xfId="0" applyNumberFormat="1" applyFont="1" applyAlignment="1">
      <alignment horizontal="left"/>
    </xf>
    <xf numFmtId="2" fontId="11" fillId="0" borderId="3" xfId="0" applyNumberFormat="1" applyFont="1" applyBorder="1" applyAlignment="1">
      <alignment horizontal="left" vertical="top"/>
    </xf>
    <xf numFmtId="49" fontId="11" fillId="0" borderId="3" xfId="0" applyNumberFormat="1" applyFont="1" applyBorder="1" applyAlignment="1">
      <alignment wrapText="1"/>
    </xf>
    <xf numFmtId="4" fontId="11" fillId="0" borderId="3" xfId="0" applyNumberFormat="1" applyFont="1" applyBorder="1" applyAlignment="1">
      <alignment horizontal="right"/>
    </xf>
    <xf numFmtId="49" fontId="8" fillId="0" borderId="0" xfId="0" applyNumberFormat="1" applyFont="1" applyAlignment="1">
      <alignment horizontal="left" vertical="top" wrapText="1"/>
    </xf>
    <xf numFmtId="164" fontId="8" fillId="0" borderId="0" xfId="0" applyNumberFormat="1" applyFont="1" applyAlignment="1">
      <alignment horizontal="left" wrapText="1"/>
    </xf>
    <xf numFmtId="2" fontId="11" fillId="5" borderId="2" xfId="0" applyNumberFormat="1" applyFont="1" applyFill="1" applyBorder="1" applyAlignment="1">
      <alignment horizontal="left" vertical="top"/>
    </xf>
    <xf numFmtId="49" fontId="11" fillId="5" borderId="2" xfId="0" applyNumberFormat="1" applyFont="1" applyFill="1" applyBorder="1" applyAlignment="1">
      <alignment wrapText="1"/>
    </xf>
    <xf numFmtId="0" fontId="8" fillId="5" borderId="2" xfId="0" applyFont="1" applyFill="1" applyBorder="1" applyAlignment="1">
      <alignment horizontal="center"/>
    </xf>
    <xf numFmtId="4" fontId="8" fillId="5" borderId="2" xfId="0" applyNumberFormat="1" applyFont="1" applyFill="1" applyBorder="1" applyAlignment="1">
      <alignment horizontal="center"/>
    </xf>
    <xf numFmtId="164" fontId="8" fillId="5" borderId="2" xfId="0" applyNumberFormat="1" applyFont="1" applyFill="1" applyBorder="1" applyAlignment="1">
      <alignment horizontal="center"/>
    </xf>
    <xf numFmtId="49" fontId="11" fillId="0" borderId="0" xfId="0" applyNumberFormat="1" applyFont="1" applyAlignment="1">
      <alignment horizontal="left" vertical="top" wrapText="1"/>
    </xf>
    <xf numFmtId="2" fontId="8" fillId="0" borderId="0" xfId="0" applyNumberFormat="1" applyFont="1"/>
    <xf numFmtId="2" fontId="8" fillId="0" borderId="0" xfId="0" applyNumberFormat="1" applyFont="1" applyAlignment="1">
      <alignment horizontal="right" vertical="top" readingOrder="1"/>
    </xf>
    <xf numFmtId="49" fontId="13" fillId="0" borderId="0" xfId="0" applyNumberFormat="1" applyFont="1" applyAlignment="1">
      <alignment horizontal="left" vertical="top" wrapText="1"/>
    </xf>
    <xf numFmtId="2" fontId="8" fillId="0" borderId="7" xfId="0" applyNumberFormat="1" applyFont="1" applyBorder="1" applyAlignment="1">
      <alignment horizontal="left" vertical="top" wrapText="1"/>
    </xf>
    <xf numFmtId="0" fontId="8" fillId="0" borderId="0" xfId="4" applyFont="1" applyAlignment="1">
      <alignment horizontal="left" vertical="top" wrapText="1"/>
    </xf>
    <xf numFmtId="2" fontId="8" fillId="0" borderId="7" xfId="0" applyNumberFormat="1" applyFont="1" applyBorder="1" applyAlignment="1">
      <alignment horizontal="right" vertical="top" wrapText="1"/>
    </xf>
    <xf numFmtId="164" fontId="8" fillId="0" borderId="0" xfId="5" applyNumberFormat="1" applyFont="1" applyAlignment="1">
      <alignment horizontal="center"/>
    </xf>
    <xf numFmtId="2" fontId="13" fillId="0" borderId="3" xfId="0" applyNumberFormat="1" applyFont="1" applyBorder="1" applyAlignment="1">
      <alignment horizontal="left" vertical="top"/>
    </xf>
    <xf numFmtId="49" fontId="13" fillId="0" borderId="3" xfId="0" applyNumberFormat="1" applyFont="1" applyBorder="1" applyAlignment="1">
      <alignment horizontal="right" wrapText="1"/>
    </xf>
    <xf numFmtId="0" fontId="13" fillId="0" borderId="3" xfId="0" applyFont="1" applyBorder="1" applyAlignment="1">
      <alignment horizontal="center"/>
    </xf>
    <xf numFmtId="4" fontId="13" fillId="0" borderId="3" xfId="0" applyNumberFormat="1" applyFont="1" applyBorder="1"/>
    <xf numFmtId="164" fontId="13" fillId="0" borderId="3" xfId="0" applyNumberFormat="1" applyFont="1" applyBorder="1"/>
    <xf numFmtId="165" fontId="8" fillId="0" borderId="7" xfId="0" applyNumberFormat="1" applyFont="1" applyBorder="1" applyAlignment="1">
      <alignment horizontal="left" vertical="top" wrapText="1"/>
    </xf>
    <xf numFmtId="0" fontId="8" fillId="0" borderId="0" xfId="6" applyFont="1" applyAlignment="1">
      <alignment horizontal="center"/>
    </xf>
    <xf numFmtId="164" fontId="8" fillId="0" borderId="0" xfId="0" applyNumberFormat="1" applyFont="1" applyProtection="1">
      <protection locked="0"/>
    </xf>
    <xf numFmtId="164" fontId="8" fillId="0" borderId="0" xfId="7" applyNumberFormat="1" applyFont="1" applyAlignment="1">
      <alignment horizontal="right"/>
    </xf>
    <xf numFmtId="164" fontId="8" fillId="0" borderId="0" xfId="6" applyNumberFormat="1" applyFont="1" applyAlignment="1">
      <alignment horizontal="right"/>
    </xf>
    <xf numFmtId="0" fontId="29" fillId="0" borderId="0" xfId="0" applyFont="1" applyAlignment="1">
      <alignment horizontal="left" vertical="center" wrapText="1"/>
    </xf>
    <xf numFmtId="0" fontId="29" fillId="0" borderId="0" xfId="0" applyFont="1" applyAlignment="1">
      <alignment horizontal="left" wrapText="1"/>
    </xf>
    <xf numFmtId="0" fontId="8" fillId="0" borderId="0" xfId="8" applyFont="1" applyAlignment="1">
      <alignment horizontal="center"/>
    </xf>
    <xf numFmtId="0" fontId="8" fillId="0" borderId="0" xfId="2" applyFont="1" applyAlignment="1">
      <alignment horizontal="left" vertical="center" wrapText="1"/>
    </xf>
    <xf numFmtId="164" fontId="8" fillId="0" borderId="0" xfId="8" applyNumberFormat="1" applyFont="1" applyAlignment="1">
      <alignment horizontal="right"/>
    </xf>
    <xf numFmtId="0" fontId="8" fillId="0" borderId="0" xfId="7" applyFont="1" applyAlignment="1">
      <alignment horizontal="center"/>
    </xf>
    <xf numFmtId="0" fontId="8" fillId="0" borderId="0" xfId="0" applyFont="1" applyAlignment="1">
      <alignment horizontal="center" wrapText="1"/>
    </xf>
    <xf numFmtId="164" fontId="8" fillId="0" borderId="0" xfId="0" applyNumberFormat="1" applyFont="1" applyAlignment="1">
      <alignment wrapText="1"/>
    </xf>
    <xf numFmtId="49" fontId="8" fillId="0" borderId="0" xfId="9" applyFont="1">
      <alignment horizontal="center"/>
    </xf>
    <xf numFmtId="164" fontId="8" fillId="0" borderId="0" xfId="10" applyNumberFormat="1" applyFont="1" applyAlignment="1">
      <alignment horizontal="right"/>
    </xf>
    <xf numFmtId="0" fontId="8" fillId="0" borderId="0" xfId="11" applyFont="1"/>
    <xf numFmtId="164" fontId="8" fillId="0" borderId="0" xfId="10" applyNumberFormat="1" applyFont="1" applyAlignment="1">
      <alignment horizontal="center"/>
    </xf>
    <xf numFmtId="0" fontId="8" fillId="0" borderId="0" xfId="12" applyNumberFormat="1" applyFont="1" applyFill="1" applyBorder="1" applyAlignment="1">
      <alignment horizontal="center" wrapText="1"/>
    </xf>
    <xf numFmtId="164" fontId="8" fillId="0" borderId="0" xfId="11" applyNumberFormat="1" applyFont="1" applyAlignment="1" applyProtection="1">
      <alignment horizontal="right"/>
      <protection locked="0"/>
    </xf>
    <xf numFmtId="164" fontId="8" fillId="0" borderId="0" xfId="13" applyNumberFormat="1" applyFont="1" applyAlignment="1">
      <alignment horizontal="right" wrapText="1"/>
    </xf>
    <xf numFmtId="165" fontId="8" fillId="0" borderId="0" xfId="14" applyNumberFormat="1" applyFont="1" applyAlignment="1">
      <alignment vertical="top"/>
    </xf>
    <xf numFmtId="165" fontId="8" fillId="0" borderId="0" xfId="0" applyNumberFormat="1" applyFont="1" applyAlignment="1">
      <alignment horizontal="left" vertical="top" wrapText="1"/>
    </xf>
    <xf numFmtId="0" fontId="8" fillId="0" borderId="0" xfId="10" applyFont="1"/>
    <xf numFmtId="164" fontId="8" fillId="0" borderId="0" xfId="15" applyNumberFormat="1" applyFont="1" applyAlignment="1">
      <alignment horizontal="right"/>
    </xf>
    <xf numFmtId="165" fontId="8" fillId="0" borderId="0" xfId="15" applyNumberFormat="1" applyFont="1"/>
    <xf numFmtId="0" fontId="8" fillId="0" borderId="0" xfId="14" applyFont="1" applyAlignment="1">
      <alignment horizontal="right"/>
    </xf>
    <xf numFmtId="164" fontId="8" fillId="0" borderId="0" xfId="10" applyNumberFormat="1" applyFont="1" applyAlignment="1" applyProtection="1">
      <alignment wrapText="1"/>
      <protection locked="0"/>
    </xf>
    <xf numFmtId="164" fontId="8" fillId="0" borderId="0" xfId="10" applyNumberFormat="1" applyFont="1"/>
    <xf numFmtId="164" fontId="8" fillId="0" borderId="0" xfId="0" applyNumberFormat="1" applyFont="1" applyAlignment="1">
      <alignment horizontal="right" wrapText="1"/>
    </xf>
    <xf numFmtId="0" fontId="8" fillId="0" borderId="0" xfId="10" applyFont="1" applyAlignment="1">
      <alignment horizontal="center" wrapText="1"/>
    </xf>
    <xf numFmtId="164" fontId="8" fillId="0" borderId="0" xfId="5" applyNumberFormat="1" applyFont="1" applyAlignment="1">
      <alignment horizontal="right"/>
    </xf>
    <xf numFmtId="164" fontId="8" fillId="0" borderId="0" xfId="12" applyNumberFormat="1" applyFont="1" applyFill="1" applyBorder="1" applyAlignment="1">
      <alignment horizontal="center" wrapText="1"/>
    </xf>
    <xf numFmtId="0" fontId="37" fillId="0" borderId="0" xfId="2" applyAlignment="1">
      <alignment horizontal="right" vertical="top"/>
    </xf>
    <xf numFmtId="4" fontId="41" fillId="0" borderId="0" xfId="0" applyNumberFormat="1" applyFont="1"/>
    <xf numFmtId="167" fontId="37" fillId="0" borderId="0" xfId="0" applyNumberFormat="1" applyFont="1" applyAlignment="1">
      <alignment horizontal="right" vertical="top"/>
    </xf>
    <xf numFmtId="0" fontId="37" fillId="0" borderId="0" xfId="2" applyAlignment="1">
      <alignment horizontal="right" vertical="center"/>
    </xf>
    <xf numFmtId="4" fontId="41" fillId="0" borderId="2" xfId="0" applyNumberFormat="1" applyFont="1" applyBorder="1"/>
    <xf numFmtId="49" fontId="8" fillId="0" borderId="8" xfId="0" applyNumberFormat="1" applyFont="1" applyBorder="1" applyAlignment="1">
      <alignment horizontal="left" vertical="top" wrapText="1"/>
    </xf>
    <xf numFmtId="0" fontId="8" fillId="0" borderId="8" xfId="0" applyFont="1" applyBorder="1" applyAlignment="1">
      <alignment horizontal="center"/>
    </xf>
    <xf numFmtId="4" fontId="8" fillId="0" borderId="8" xfId="0" applyNumberFormat="1" applyFont="1" applyBorder="1"/>
    <xf numFmtId="2" fontId="8" fillId="0" borderId="0" xfId="14" applyNumberFormat="1" applyFont="1" applyAlignment="1">
      <alignment vertical="top"/>
    </xf>
    <xf numFmtId="164" fontId="8" fillId="0" borderId="0" xfId="11" applyNumberFormat="1" applyFont="1" applyAlignment="1">
      <alignment wrapText="1"/>
    </xf>
    <xf numFmtId="0" fontId="11" fillId="0" borderId="0" xfId="2" applyFont="1" applyAlignment="1">
      <alignment horizontal="left" vertical="top" wrapText="1"/>
    </xf>
    <xf numFmtId="0" fontId="19" fillId="0" borderId="0" xfId="2" applyFont="1" applyAlignment="1" applyProtection="1">
      <alignment horizontal="right" vertical="top"/>
      <protection locked="0"/>
    </xf>
    <xf numFmtId="167" fontId="29" fillId="0" borderId="0" xfId="2" applyNumberFormat="1" applyFont="1" applyAlignment="1">
      <alignment horizontal="right" vertical="top"/>
    </xf>
    <xf numFmtId="0" fontId="29" fillId="0" borderId="0" xfId="2" applyFont="1" applyAlignment="1">
      <alignment horizontal="right" vertical="top"/>
    </xf>
    <xf numFmtId="0" fontId="31" fillId="0" borderId="0" xfId="2" applyFont="1" applyAlignment="1">
      <alignment horizontal="left" vertical="top" wrapText="1"/>
    </xf>
    <xf numFmtId="0" fontId="29" fillId="0" borderId="2" xfId="2" applyFont="1" applyBorder="1" applyAlignment="1">
      <alignment horizontal="right" vertical="top"/>
    </xf>
    <xf numFmtId="49" fontId="8" fillId="0" borderId="2" xfId="0" applyNumberFormat="1" applyFont="1" applyBorder="1" applyAlignment="1">
      <alignment horizontal="left" vertical="top" wrapText="1"/>
    </xf>
    <xf numFmtId="0" fontId="8" fillId="0" borderId="2" xfId="0" applyFont="1" applyBorder="1" applyAlignment="1">
      <alignment horizontal="center"/>
    </xf>
    <xf numFmtId="4" fontId="8" fillId="0" borderId="2" xfId="0" applyNumberFormat="1" applyFont="1" applyBorder="1"/>
    <xf numFmtId="164" fontId="8" fillId="0" borderId="2" xfId="0" applyNumberFormat="1" applyFont="1" applyBorder="1"/>
    <xf numFmtId="0" fontId="11" fillId="0" borderId="0" xfId="0" applyFont="1" applyAlignment="1">
      <alignment horizontal="justify" vertical="top" wrapText="1"/>
    </xf>
    <xf numFmtId="0" fontId="29" fillId="0" borderId="0" xfId="2" applyFont="1" applyAlignment="1">
      <alignment horizontal="center"/>
    </xf>
    <xf numFmtId="164" fontId="11" fillId="0" borderId="0" xfId="0" applyNumberFormat="1" applyFont="1"/>
    <xf numFmtId="0" fontId="31" fillId="0" borderId="0" xfId="0" applyFont="1" applyAlignment="1">
      <alignment horizontal="justify" vertical="top" wrapText="1"/>
    </xf>
    <xf numFmtId="2" fontId="13" fillId="0" borderId="0" xfId="0" applyNumberFormat="1" applyFont="1" applyAlignment="1">
      <alignment horizontal="left" vertical="top"/>
    </xf>
    <xf numFmtId="49" fontId="13" fillId="0" borderId="0" xfId="0" applyNumberFormat="1" applyFont="1" applyAlignment="1">
      <alignment horizontal="right" wrapText="1"/>
    </xf>
    <xf numFmtId="0" fontId="13" fillId="0" borderId="0" xfId="0" applyFont="1" applyAlignment="1">
      <alignment horizontal="center"/>
    </xf>
    <xf numFmtId="4" fontId="13" fillId="0" borderId="0" xfId="0" applyNumberFormat="1" applyFont="1"/>
    <xf numFmtId="164" fontId="13" fillId="0" borderId="0" xfId="0" applyNumberFormat="1" applyFont="1"/>
    <xf numFmtId="2" fontId="8" fillId="0" borderId="0" xfId="6" applyNumberFormat="1" applyFont="1" applyAlignment="1">
      <alignment horizontal="right" vertical="top"/>
    </xf>
    <xf numFmtId="0" fontId="29" fillId="0" borderId="0" xfId="11" applyFont="1" applyAlignment="1" applyProtection="1">
      <alignment horizontal="left" vertical="top" wrapText="1"/>
      <protection hidden="1"/>
    </xf>
    <xf numFmtId="49" fontId="8" fillId="0" borderId="0" xfId="0" applyNumberFormat="1" applyFont="1" applyAlignment="1">
      <alignment vertical="top" wrapText="1"/>
    </xf>
    <xf numFmtId="2" fontId="8" fillId="0" borderId="0" xfId="0" applyNumberFormat="1" applyFont="1" applyAlignment="1">
      <alignment horizontal="left" vertical="top" wrapText="1"/>
    </xf>
    <xf numFmtId="0" fontId="8" fillId="0" borderId="0" xfId="11" applyFont="1" applyAlignment="1" applyProtection="1">
      <alignment horizontal="left" vertical="top" wrapText="1"/>
      <protection hidden="1"/>
    </xf>
    <xf numFmtId="49" fontId="8" fillId="0" borderId="0" xfId="0" quotePrefix="1" applyNumberFormat="1" applyFont="1" applyAlignment="1">
      <alignment wrapText="1"/>
    </xf>
    <xf numFmtId="4" fontId="10" fillId="0" borderId="0" xfId="0" applyNumberFormat="1" applyFont="1" applyAlignment="1">
      <alignment horizontal="left"/>
    </xf>
    <xf numFmtId="0" fontId="30" fillId="0" borderId="0" xfId="0" applyFont="1" applyAlignment="1">
      <alignment horizontal="center" vertical="center"/>
    </xf>
    <xf numFmtId="0" fontId="30" fillId="0" borderId="0" xfId="0" applyFont="1" applyAlignment="1">
      <alignment vertical="center"/>
    </xf>
    <xf numFmtId="0" fontId="11" fillId="0" borderId="0" xfId="0" applyFont="1" applyAlignment="1">
      <alignment horizontal="right" vertical="center"/>
    </xf>
    <xf numFmtId="0" fontId="30" fillId="0" borderId="0" xfId="0" applyFont="1" applyAlignment="1">
      <alignment horizontal="center" vertical="center" wrapText="1"/>
    </xf>
    <xf numFmtId="0" fontId="22" fillId="0" borderId="0" xfId="0" applyFont="1" applyAlignment="1">
      <alignment vertical="center" wrapText="1"/>
    </xf>
    <xf numFmtId="0" fontId="30" fillId="0" borderId="0" xfId="0" applyFont="1" applyAlignment="1">
      <alignment vertical="center" wrapText="1"/>
    </xf>
    <xf numFmtId="0" fontId="11" fillId="0" borderId="0" xfId="0" applyFont="1" applyAlignment="1">
      <alignment horizontal="right" vertical="center" wrapText="1"/>
    </xf>
    <xf numFmtId="4" fontId="10" fillId="0" borderId="0" xfId="0" applyNumberFormat="1" applyFont="1" applyAlignment="1">
      <alignment horizontal="left" wrapText="1"/>
    </xf>
    <xf numFmtId="0" fontId="30" fillId="0" borderId="0" xfId="0" applyFont="1" applyAlignment="1">
      <alignment wrapText="1"/>
    </xf>
    <xf numFmtId="49" fontId="30" fillId="0" borderId="0" xfId="0" applyNumberFormat="1" applyFont="1" applyAlignment="1">
      <alignment wrapText="1"/>
    </xf>
    <xf numFmtId="1" fontId="8" fillId="0" borderId="0" xfId="0" applyNumberFormat="1" applyFont="1" applyAlignment="1">
      <alignment horizontal="center" wrapText="1"/>
    </xf>
    <xf numFmtId="49" fontId="29" fillId="0" borderId="0" xfId="16" applyNumberFormat="1" applyFont="1" applyAlignment="1">
      <alignment horizontal="center" vertical="top" wrapText="1"/>
    </xf>
    <xf numFmtId="1" fontId="29" fillId="0" borderId="0" xfId="16" applyNumberFormat="1" applyFont="1" applyAlignment="1">
      <alignment horizontal="left" vertical="top" wrapText="1"/>
    </xf>
    <xf numFmtId="0" fontId="29" fillId="0" borderId="0" xfId="16" applyFont="1" applyAlignment="1">
      <alignment horizontal="center" vertical="top" wrapText="1"/>
    </xf>
    <xf numFmtId="3" fontId="29" fillId="0" borderId="0" xfId="16" applyNumberFormat="1" applyFont="1" applyAlignment="1">
      <alignment horizontal="right" vertical="top" wrapText="1"/>
    </xf>
    <xf numFmtId="3" fontId="29" fillId="0" borderId="0" xfId="17" applyNumberFormat="1" applyFont="1" applyAlignment="1" applyProtection="1">
      <alignment horizontal="right" vertical="top" wrapText="1"/>
      <protection locked="0"/>
    </xf>
    <xf numFmtId="0" fontId="29" fillId="0" borderId="0" xfId="16" applyFont="1" applyAlignment="1">
      <alignment horizontal="left" vertical="top" wrapText="1"/>
    </xf>
    <xf numFmtId="0" fontId="29" fillId="0" borderId="0" xfId="16" applyFont="1" applyAlignment="1" applyProtection="1">
      <alignment horizontal="left" vertical="top"/>
      <protection locked="0"/>
    </xf>
    <xf numFmtId="0" fontId="29" fillId="0" borderId="0" xfId="16" applyFont="1" applyAlignment="1" applyProtection="1">
      <alignment horizontal="center" vertical="top"/>
      <protection locked="0"/>
    </xf>
    <xf numFmtId="3" fontId="29" fillId="0" borderId="0" xfId="16" applyNumberFormat="1" applyFont="1" applyAlignment="1" applyProtection="1">
      <alignment horizontal="right" vertical="top"/>
      <protection locked="0"/>
    </xf>
    <xf numFmtId="3" fontId="29" fillId="0" borderId="0" xfId="17" applyNumberFormat="1" applyFont="1" applyAlignment="1" applyProtection="1">
      <alignment horizontal="right" vertical="top"/>
      <protection locked="0"/>
    </xf>
    <xf numFmtId="0" fontId="29" fillId="0" borderId="0" xfId="16" applyFont="1" applyAlignment="1">
      <alignment horizontal="center" vertical="top"/>
    </xf>
    <xf numFmtId="3" fontId="29" fillId="0" borderId="0" xfId="16" applyNumberFormat="1" applyFont="1" applyAlignment="1">
      <alignment horizontal="right" vertical="top"/>
    </xf>
    <xf numFmtId="4" fontId="29" fillId="0" borderId="0" xfId="16" applyNumberFormat="1" applyFont="1" applyAlignment="1">
      <alignment horizontal="center" vertical="top"/>
    </xf>
    <xf numFmtId="1" fontId="31" fillId="0" borderId="0" xfId="16" applyNumberFormat="1" applyFont="1" applyAlignment="1">
      <alignment horizontal="left" vertical="top" wrapText="1"/>
    </xf>
    <xf numFmtId="49" fontId="29" fillId="0" borderId="0" xfId="0" applyNumberFormat="1" applyFont="1" applyAlignment="1">
      <alignment horizontal="center" vertical="top" wrapText="1"/>
    </xf>
    <xf numFmtId="3" fontId="29" fillId="0" borderId="0" xfId="0" applyNumberFormat="1" applyFont="1" applyAlignment="1">
      <alignment horizontal="right" vertical="top" wrapText="1"/>
    </xf>
    <xf numFmtId="168" fontId="29" fillId="0" borderId="0" xfId="0" applyNumberFormat="1" applyFont="1" applyAlignment="1" applyProtection="1">
      <alignment horizontal="right" vertical="top" wrapText="1"/>
      <protection locked="0"/>
    </xf>
    <xf numFmtId="3" fontId="29" fillId="0" borderId="0" xfId="0" applyNumberFormat="1" applyFont="1" applyAlignment="1" applyProtection="1">
      <alignment horizontal="right" vertical="top" wrapText="1"/>
      <protection locked="0"/>
    </xf>
    <xf numFmtId="2" fontId="8" fillId="0" borderId="7" xfId="0" applyNumberFormat="1" applyFont="1" applyBorder="1" applyAlignment="1">
      <alignment vertical="top" wrapText="1"/>
    </xf>
    <xf numFmtId="2" fontId="11" fillId="0" borderId="0" xfId="0" applyNumberFormat="1" applyFont="1" applyAlignment="1">
      <alignment vertical="top"/>
    </xf>
    <xf numFmtId="0" fontId="42" fillId="0" borderId="0" xfId="0" applyFont="1" applyAlignment="1">
      <alignment vertical="top"/>
    </xf>
    <xf numFmtId="2" fontId="42" fillId="0" borderId="7" xfId="0" applyNumberFormat="1" applyFont="1" applyBorder="1" applyAlignment="1">
      <alignment vertical="top" wrapText="1"/>
    </xf>
    <xf numFmtId="49" fontId="42" fillId="0" borderId="0" xfId="0" applyNumberFormat="1" applyFont="1" applyAlignment="1">
      <alignment vertical="top" wrapText="1"/>
    </xf>
    <xf numFmtId="0" fontId="42" fillId="0" borderId="0" xfId="0" applyFont="1"/>
    <xf numFmtId="4" fontId="42" fillId="0" borderId="0" xfId="0" applyNumberFormat="1" applyFont="1"/>
    <xf numFmtId="164" fontId="42" fillId="0" borderId="0" xfId="0" applyNumberFormat="1" applyFont="1"/>
    <xf numFmtId="2" fontId="43" fillId="0" borderId="0" xfId="0" applyNumberFormat="1" applyFont="1" applyAlignment="1">
      <alignment horizontal="left" vertical="top"/>
    </xf>
    <xf numFmtId="49" fontId="0" fillId="0" borderId="0" xfId="0" applyNumberFormat="1" applyAlignment="1">
      <alignment wrapText="1"/>
    </xf>
    <xf numFmtId="4" fontId="0" fillId="0" borderId="0" xfId="0" applyNumberFormat="1" applyAlignment="1">
      <alignment horizontal="center"/>
    </xf>
    <xf numFmtId="0" fontId="44" fillId="0" borderId="0" xfId="0" applyFont="1"/>
    <xf numFmtId="49" fontId="43" fillId="5" borderId="1" xfId="0" applyNumberFormat="1" applyFont="1" applyFill="1" applyBorder="1" applyAlignment="1">
      <alignment wrapText="1"/>
    </xf>
    <xf numFmtId="0" fontId="43" fillId="5" borderId="1" xfId="0" applyFont="1" applyFill="1" applyBorder="1" applyAlignment="1">
      <alignment horizontal="center"/>
    </xf>
    <xf numFmtId="0" fontId="43" fillId="5" borderId="1" xfId="0" applyFont="1" applyFill="1" applyBorder="1"/>
    <xf numFmtId="49" fontId="2" fillId="0" borderId="0" xfId="0" applyNumberFormat="1" applyFont="1" applyAlignment="1">
      <alignment wrapText="1"/>
    </xf>
    <xf numFmtId="0" fontId="45" fillId="0" borderId="0" xfId="0" applyFont="1"/>
    <xf numFmtId="0" fontId="0" fillId="0" borderId="0" xfId="0" applyAlignment="1">
      <alignment horizontal="left" wrapText="1"/>
    </xf>
    <xf numFmtId="2" fontId="0" fillId="0" borderId="0" xfId="0" applyNumberFormat="1" applyAlignment="1">
      <alignment horizontal="left"/>
    </xf>
    <xf numFmtId="49" fontId="43" fillId="0" borderId="3" xfId="0" applyNumberFormat="1" applyFont="1" applyBorder="1" applyAlignment="1">
      <alignment wrapText="1"/>
    </xf>
    <xf numFmtId="49" fontId="0" fillId="0" borderId="0" xfId="0" applyNumberFormat="1" applyAlignment="1">
      <alignment horizontal="left" vertical="top" wrapText="1"/>
    </xf>
    <xf numFmtId="0" fontId="0" fillId="0" borderId="0" xfId="0" applyAlignment="1">
      <alignment horizontal="center" vertical="top" wrapText="1"/>
    </xf>
    <xf numFmtId="0" fontId="45" fillId="0" borderId="0" xfId="10" applyFont="1"/>
    <xf numFmtId="0" fontId="45" fillId="0" borderId="0" xfId="15" applyFont="1"/>
    <xf numFmtId="2" fontId="43" fillId="5" borderId="0" xfId="0" applyNumberFormat="1" applyFont="1" applyFill="1" applyAlignment="1">
      <alignment horizontal="left" vertical="top"/>
    </xf>
    <xf numFmtId="49" fontId="43" fillId="5" borderId="2" xfId="0" applyNumberFormat="1" applyFont="1" applyFill="1" applyBorder="1" applyAlignment="1">
      <alignment wrapText="1"/>
    </xf>
    <xf numFmtId="0" fontId="45" fillId="5" borderId="2" xfId="0" applyFont="1" applyFill="1" applyBorder="1" applyAlignment="1">
      <alignment horizontal="center"/>
    </xf>
    <xf numFmtId="4" fontId="45" fillId="5" borderId="2" xfId="0" applyNumberFormat="1" applyFont="1" applyFill="1" applyBorder="1" applyAlignment="1">
      <alignment horizontal="center"/>
    </xf>
    <xf numFmtId="49" fontId="2" fillId="0" borderId="0" xfId="0" applyNumberFormat="1" applyFont="1" applyAlignment="1">
      <alignment horizontal="left" vertical="top" wrapText="1"/>
    </xf>
    <xf numFmtId="0" fontId="11" fillId="0" borderId="0" xfId="0" applyFont="1" applyAlignment="1">
      <alignment vertical="center"/>
    </xf>
    <xf numFmtId="0" fontId="8" fillId="0" borderId="0" xfId="0" applyFont="1" applyAlignment="1">
      <alignment horizontal="justify"/>
    </xf>
    <xf numFmtId="0" fontId="8" fillId="0" borderId="0" xfId="0" quotePrefix="1" applyFont="1" applyAlignment="1">
      <alignment horizontal="justify"/>
    </xf>
    <xf numFmtId="0" fontId="8" fillId="0" borderId="0" xfId="0" quotePrefix="1" applyFont="1" applyAlignment="1">
      <alignment horizontal="left" wrapText="1"/>
    </xf>
    <xf numFmtId="0" fontId="8" fillId="0" borderId="0" xfId="18" applyFont="1"/>
    <xf numFmtId="0" fontId="8" fillId="0" borderId="0" xfId="18" applyFont="1" applyAlignment="1">
      <alignment wrapText="1"/>
    </xf>
    <xf numFmtId="0" fontId="11" fillId="0" borderId="0" xfId="0" applyFont="1" applyAlignment="1">
      <alignment horizontal="center" vertical="center"/>
    </xf>
    <xf numFmtId="3" fontId="0" fillId="0" borderId="0" xfId="0" applyNumberFormat="1" applyAlignment="1">
      <alignment horizontal="center"/>
    </xf>
    <xf numFmtId="0" fontId="8" fillId="0" borderId="0" xfId="18" quotePrefix="1" applyFont="1"/>
    <xf numFmtId="0" fontId="45" fillId="0" borderId="0" xfId="0" applyFont="1" applyAlignment="1">
      <alignment horizontal="right"/>
    </xf>
    <xf numFmtId="49" fontId="8" fillId="0" borderId="0" xfId="19" applyNumberFormat="1" applyFont="1"/>
    <xf numFmtId="0" fontId="8" fillId="0" borderId="0" xfId="0" applyFont="1" applyAlignment="1">
      <alignment horizontal="right" vertical="top"/>
    </xf>
    <xf numFmtId="0" fontId="45" fillId="0" borderId="0" xfId="11" applyFont="1"/>
    <xf numFmtId="3" fontId="1" fillId="0" borderId="0" xfId="0" applyNumberFormat="1" applyFont="1" applyAlignment="1">
      <alignment horizontal="center"/>
    </xf>
    <xf numFmtId="49" fontId="0" fillId="0" borderId="0" xfId="0" quotePrefix="1" applyNumberFormat="1" applyAlignment="1">
      <alignment horizontal="left" vertical="top" wrapText="1"/>
    </xf>
    <xf numFmtId="0" fontId="45" fillId="0" borderId="0" xfId="20" applyFont="1"/>
    <xf numFmtId="0" fontId="0" fillId="0" borderId="0" xfId="0" applyAlignment="1">
      <alignment horizontal="left" vertical="top" wrapText="1" readingOrder="1"/>
    </xf>
    <xf numFmtId="165" fontId="45" fillId="0" borderId="0" xfId="0" applyNumberFormat="1" applyFont="1" applyAlignment="1">
      <alignment horizontal="right"/>
    </xf>
    <xf numFmtId="0" fontId="8" fillId="0" borderId="0" xfId="21" applyFont="1" applyAlignment="1">
      <alignment horizontal="center"/>
    </xf>
    <xf numFmtId="165" fontId="45" fillId="0" borderId="0" xfId="10" applyNumberFormat="1" applyFont="1" applyAlignment="1">
      <alignment horizontal="right"/>
    </xf>
    <xf numFmtId="0" fontId="49" fillId="0" borderId="0" xfId="0" applyFont="1"/>
    <xf numFmtId="0" fontId="50" fillId="0" borderId="0" xfId="11" applyFont="1" applyAlignment="1">
      <alignment horizontal="center"/>
    </xf>
    <xf numFmtId="0" fontId="45" fillId="0" borderId="0" xfId="11" applyFont="1" applyAlignment="1">
      <alignment horizontal="right"/>
    </xf>
    <xf numFmtId="0" fontId="51" fillId="0" borderId="0" xfId="0" applyFont="1" applyAlignment="1">
      <alignment vertical="top" wrapText="1"/>
    </xf>
    <xf numFmtId="0" fontId="52" fillId="0" borderId="0" xfId="0" applyFont="1" applyAlignment="1">
      <alignment wrapText="1"/>
    </xf>
    <xf numFmtId="49" fontId="39" fillId="0" borderId="0" xfId="0" applyNumberFormat="1" applyFont="1" applyAlignment="1">
      <alignment wrapText="1"/>
    </xf>
    <xf numFmtId="0" fontId="39" fillId="0" borderId="0" xfId="0" applyFont="1" applyAlignment="1">
      <alignment horizontal="center" wrapText="1"/>
    </xf>
    <xf numFmtId="0" fontId="39" fillId="0" borderId="0" xfId="0" applyFont="1" applyAlignment="1">
      <alignment horizontal="center"/>
    </xf>
    <xf numFmtId="0" fontId="52" fillId="0" borderId="0" xfId="0" applyFont="1" applyProtection="1">
      <protection locked="0"/>
    </xf>
    <xf numFmtId="0" fontId="52" fillId="0" borderId="0" xfId="0" applyFont="1"/>
    <xf numFmtId="0" fontId="52" fillId="0" borderId="0" xfId="15" applyFont="1"/>
    <xf numFmtId="0" fontId="52" fillId="0" borderId="0" xfId="15" applyFont="1" applyAlignment="1">
      <alignment horizontal="right"/>
    </xf>
    <xf numFmtId="0" fontId="45" fillId="0" borderId="0" xfId="0" applyFont="1" applyAlignment="1">
      <alignment vertical="top"/>
    </xf>
    <xf numFmtId="0" fontId="45" fillId="0" borderId="0" xfId="0" applyFont="1" applyProtection="1">
      <protection locked="0"/>
    </xf>
    <xf numFmtId="4" fontId="45" fillId="0" borderId="0" xfId="0" applyNumberFormat="1" applyFont="1"/>
    <xf numFmtId="0" fontId="45" fillId="0" borderId="0" xfId="10" applyFont="1" applyAlignment="1">
      <alignment horizontal="right"/>
    </xf>
    <xf numFmtId="49" fontId="0" fillId="0" borderId="0" xfId="10" applyNumberFormat="1" applyFont="1" applyAlignment="1">
      <alignment wrapText="1"/>
    </xf>
    <xf numFmtId="0" fontId="0" fillId="0" borderId="0" xfId="10" applyFont="1" applyAlignment="1">
      <alignment horizontal="center"/>
    </xf>
    <xf numFmtId="0" fontId="45" fillId="0" borderId="0" xfId="10" applyFont="1" applyProtection="1">
      <protection locked="0"/>
    </xf>
    <xf numFmtId="4" fontId="45" fillId="0" borderId="0" xfId="10" applyNumberFormat="1" applyFont="1"/>
    <xf numFmtId="0" fontId="8" fillId="0" borderId="0" xfId="21" applyFont="1" applyAlignment="1">
      <alignment vertical="top"/>
    </xf>
    <xf numFmtId="0" fontId="51" fillId="0" borderId="0" xfId="0" applyFont="1" applyAlignment="1">
      <alignment wrapText="1"/>
    </xf>
    <xf numFmtId="0" fontId="51" fillId="0" borderId="0" xfId="0" quotePrefix="1" applyFont="1" applyAlignment="1">
      <alignment wrapText="1"/>
    </xf>
    <xf numFmtId="0" fontId="45" fillId="0" borderId="0" xfId="0" quotePrefix="1" applyFont="1" applyAlignment="1">
      <alignment wrapText="1"/>
    </xf>
    <xf numFmtId="0" fontId="45" fillId="0" borderId="0" xfId="21" applyFont="1"/>
    <xf numFmtId="0" fontId="0" fillId="0" borderId="0" xfId="21" applyFont="1" applyAlignment="1">
      <alignment wrapText="1"/>
    </xf>
    <xf numFmtId="0" fontId="0" fillId="0" borderId="0" xfId="21" applyFont="1" applyAlignment="1">
      <alignment horizontal="center"/>
    </xf>
    <xf numFmtId="0" fontId="45" fillId="0" borderId="0" xfId="21" applyFont="1" applyAlignment="1">
      <alignment horizontal="right"/>
    </xf>
    <xf numFmtId="0" fontId="49" fillId="0" borderId="0" xfId="22" applyFont="1"/>
    <xf numFmtId="0" fontId="53" fillId="0" borderId="0" xfId="0" applyFont="1" applyAlignment="1">
      <alignment horizontal="left" vertical="top" wrapText="1"/>
    </xf>
    <xf numFmtId="0" fontId="54" fillId="0" borderId="0" xfId="22" applyFont="1" applyAlignment="1">
      <alignment horizontal="center"/>
    </xf>
    <xf numFmtId="0" fontId="49" fillId="0" borderId="0" xfId="22" applyFont="1" applyAlignment="1">
      <alignment horizontal="center"/>
    </xf>
    <xf numFmtId="0" fontId="49" fillId="0" borderId="0" xfId="22" applyFont="1" applyAlignment="1">
      <alignment horizontal="right"/>
    </xf>
    <xf numFmtId="0" fontId="49" fillId="0" borderId="0" xfId="15" applyFont="1"/>
    <xf numFmtId="0" fontId="51" fillId="0" borderId="0" xfId="0" applyFont="1" applyAlignment="1">
      <alignment horizontal="center"/>
    </xf>
    <xf numFmtId="164" fontId="8" fillId="0" borderId="0" xfId="5" applyNumberFormat="1" applyFont="1"/>
    <xf numFmtId="0" fontId="51" fillId="0" borderId="0" xfId="0" applyFont="1" applyAlignment="1">
      <alignment vertical="center" wrapText="1"/>
    </xf>
    <xf numFmtId="165" fontId="45" fillId="0" borderId="0" xfId="0" applyNumberFormat="1" applyFont="1"/>
    <xf numFmtId="164" fontId="8" fillId="0" borderId="0" xfId="14" applyNumberFormat="1" applyFont="1"/>
    <xf numFmtId="0" fontId="51" fillId="0" borderId="0" xfId="0" applyFont="1" applyAlignment="1">
      <alignment horizontal="left" vertical="top" wrapText="1"/>
    </xf>
    <xf numFmtId="3" fontId="0" fillId="0" borderId="0" xfId="10" applyNumberFormat="1" applyFont="1" applyAlignment="1">
      <alignment horizontal="center"/>
    </xf>
    <xf numFmtId="0" fontId="43" fillId="0" borderId="0" xfId="0" applyFont="1"/>
    <xf numFmtId="167" fontId="8" fillId="0" borderId="0" xfId="5" applyNumberFormat="1" applyFont="1" applyAlignment="1">
      <alignment horizontal="right" vertical="top" readingOrder="1"/>
    </xf>
    <xf numFmtId="0" fontId="45" fillId="0" borderId="0" xfId="15" applyFont="1" applyAlignment="1">
      <alignment horizontal="right" vertical="top" readingOrder="1"/>
    </xf>
    <xf numFmtId="0" fontId="0" fillId="0" borderId="0" xfId="0" applyAlignment="1">
      <alignment horizontal="right"/>
    </xf>
    <xf numFmtId="167" fontId="8" fillId="0" borderId="0" xfId="23" applyNumberFormat="1" applyFont="1" applyAlignment="1">
      <alignment vertical="top"/>
    </xf>
    <xf numFmtId="49" fontId="0" fillId="0" borderId="0" xfId="0" applyNumberFormat="1" applyAlignment="1">
      <alignment horizontal="center" vertical="top" wrapText="1"/>
    </xf>
    <xf numFmtId="0" fontId="0" fillId="0" borderId="0" xfId="11" applyFont="1" applyAlignment="1">
      <alignment horizontal="left" vertical="center" wrapText="1"/>
    </xf>
    <xf numFmtId="0" fontId="51" fillId="0" borderId="0" xfId="10" applyFont="1" applyAlignment="1">
      <alignment wrapText="1"/>
    </xf>
    <xf numFmtId="0" fontId="8" fillId="0" borderId="0" xfId="11" applyFont="1" applyAlignment="1" applyProtection="1">
      <alignment horizontal="right"/>
      <protection locked="0"/>
    </xf>
    <xf numFmtId="0" fontId="0" fillId="0" borderId="0" xfId="0" applyAlignment="1">
      <alignment horizontal="left" vertical="center" wrapText="1"/>
    </xf>
    <xf numFmtId="0" fontId="0" fillId="0" borderId="0" xfId="0" applyAlignment="1">
      <alignment horizontal="center" wrapText="1"/>
    </xf>
    <xf numFmtId="167" fontId="8" fillId="0" borderId="0" xfId="24" applyNumberFormat="1" applyFont="1" applyAlignment="1">
      <alignment horizontal="right" vertical="top"/>
    </xf>
    <xf numFmtId="0" fontId="0" fillId="0" borderId="0" xfId="0" quotePrefix="1" applyAlignment="1">
      <alignment horizontal="left" wrapText="1"/>
    </xf>
    <xf numFmtId="167" fontId="8" fillId="0" borderId="0" xfId="5" applyNumberFormat="1" applyFont="1" applyAlignment="1">
      <alignment vertical="top"/>
    </xf>
    <xf numFmtId="0" fontId="51" fillId="0" borderId="0" xfId="11" applyFont="1" applyAlignment="1">
      <alignment horizontal="center"/>
    </xf>
    <xf numFmtId="0" fontId="0" fillId="0" borderId="0" xfId="11" applyFont="1" applyAlignment="1">
      <alignment wrapText="1"/>
    </xf>
    <xf numFmtId="0" fontId="0" fillId="0" borderId="0" xfId="11" applyFont="1" applyAlignment="1">
      <alignment horizontal="center"/>
    </xf>
    <xf numFmtId="0" fontId="0" fillId="0" borderId="0" xfId="0" quotePrefix="1" applyAlignment="1">
      <alignment vertical="center" wrapText="1"/>
    </xf>
    <xf numFmtId="0" fontId="0" fillId="0" borderId="0" xfId="0" applyAlignment="1">
      <alignment vertical="center" wrapText="1"/>
    </xf>
    <xf numFmtId="0" fontId="8" fillId="0" borderId="0" xfId="25" applyFont="1" applyAlignment="1">
      <alignment horizontal="center"/>
    </xf>
    <xf numFmtId="164" fontId="8" fillId="0" borderId="0" xfId="25" applyNumberFormat="1" applyFont="1" applyAlignment="1">
      <alignment horizontal="right"/>
    </xf>
    <xf numFmtId="0" fontId="8" fillId="0" borderId="0" xfId="25" applyFont="1" applyAlignment="1">
      <alignment horizontal="right" vertical="top"/>
    </xf>
    <xf numFmtId="49" fontId="8" fillId="0" borderId="0" xfId="25" applyNumberFormat="1" applyFont="1" applyAlignment="1">
      <alignment wrapText="1"/>
    </xf>
    <xf numFmtId="49" fontId="51" fillId="0" borderId="0" xfId="10" applyNumberFormat="1" applyFont="1" applyAlignment="1">
      <alignment wrapText="1"/>
    </xf>
    <xf numFmtId="0" fontId="8" fillId="0" borderId="0" xfId="0" applyFont="1" applyAlignment="1">
      <alignment horizontal="right"/>
    </xf>
    <xf numFmtId="49" fontId="8" fillId="0" borderId="0" xfId="10" applyNumberFormat="1" applyFont="1" applyAlignment="1">
      <alignment horizontal="left" vertical="top" wrapText="1" readingOrder="1"/>
    </xf>
    <xf numFmtId="0" fontId="57" fillId="0" borderId="0" xfId="0" applyFont="1" applyAlignment="1">
      <alignment horizontal="center" wrapText="1"/>
    </xf>
    <xf numFmtId="0" fontId="58" fillId="0" borderId="0" xfId="0" applyFont="1" applyAlignment="1">
      <alignment horizontal="center"/>
    </xf>
    <xf numFmtId="0" fontId="58" fillId="0" borderId="0" xfId="0" applyFont="1"/>
    <xf numFmtId="0" fontId="58" fillId="0" borderId="0" xfId="10" applyFont="1"/>
    <xf numFmtId="0" fontId="48" fillId="0" borderId="0" xfId="21" applyFont="1" applyAlignment="1">
      <alignment vertical="top"/>
    </xf>
    <xf numFmtId="0" fontId="57" fillId="0" borderId="0" xfId="0" applyFont="1" applyAlignment="1">
      <alignment horizontal="center"/>
    </xf>
    <xf numFmtId="0" fontId="48" fillId="0" borderId="0" xfId="0" applyFont="1" applyAlignment="1">
      <alignment horizontal="center"/>
    </xf>
    <xf numFmtId="0" fontId="45" fillId="0" borderId="0" xfId="11" applyFont="1" applyAlignment="1">
      <alignment horizontal="center" wrapText="1"/>
    </xf>
    <xf numFmtId="0" fontId="54" fillId="0" borderId="0" xfId="0" applyFont="1" applyAlignment="1">
      <alignment horizontal="center" wrapText="1"/>
    </xf>
    <xf numFmtId="4" fontId="54" fillId="0" borderId="0" xfId="0" applyNumberFormat="1" applyFont="1"/>
    <xf numFmtId="0" fontId="49" fillId="0" borderId="0" xfId="0" applyFont="1" applyAlignment="1">
      <alignment horizontal="right"/>
    </xf>
    <xf numFmtId="0" fontId="2" fillId="0" borderId="0" xfId="0" applyFont="1" applyAlignment="1">
      <alignment horizontal="left" vertical="top" wrapText="1" readingOrder="1"/>
    </xf>
    <xf numFmtId="1" fontId="37" fillId="0" borderId="0" xfId="26" applyNumberFormat="1" applyAlignment="1">
      <alignment horizontal="center"/>
    </xf>
    <xf numFmtId="164" fontId="35" fillId="0" borderId="0" xfId="14" applyNumberFormat="1" applyFont="1" applyAlignment="1" applyProtection="1">
      <alignment horizontal="right"/>
      <protection locked="0"/>
    </xf>
    <xf numFmtId="164" fontId="37" fillId="0" borderId="0" xfId="14" applyNumberFormat="1" applyAlignment="1">
      <alignment horizontal="right"/>
    </xf>
    <xf numFmtId="0" fontId="49" fillId="0" borderId="0" xfId="0" applyFont="1" applyAlignment="1" applyProtection="1">
      <alignment horizontal="right"/>
      <protection locked="0"/>
    </xf>
    <xf numFmtId="49" fontId="8" fillId="0" borderId="0" xfId="10" quotePrefix="1" applyNumberFormat="1" applyFont="1" applyAlignment="1">
      <alignment horizontal="left" vertical="top" wrapText="1" readingOrder="1"/>
    </xf>
    <xf numFmtId="0" fontId="37" fillId="0" borderId="0" xfId="10" applyFont="1" applyAlignment="1">
      <alignment horizontal="center" wrapText="1"/>
    </xf>
    <xf numFmtId="0" fontId="49" fillId="0" borderId="0" xfId="15" applyFont="1" applyAlignment="1">
      <alignment horizontal="right"/>
    </xf>
    <xf numFmtId="0" fontId="49" fillId="0" borderId="0" xfId="15" applyFont="1" applyAlignment="1">
      <alignment horizontal="center"/>
    </xf>
    <xf numFmtId="0" fontId="49" fillId="0" borderId="0" xfId="0" applyFont="1" applyAlignment="1">
      <alignment horizontal="center"/>
    </xf>
    <xf numFmtId="0" fontId="45" fillId="0" borderId="0" xfId="0" quotePrefix="1" applyFont="1"/>
    <xf numFmtId="0" fontId="53"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right"/>
    </xf>
    <xf numFmtId="164" fontId="37" fillId="0" borderId="0" xfId="5" applyNumberFormat="1" applyAlignment="1">
      <alignment horizontal="right"/>
    </xf>
    <xf numFmtId="0" fontId="54" fillId="0" borderId="0" xfId="10" applyFont="1" applyAlignment="1">
      <alignment horizontal="center" wrapText="1"/>
    </xf>
    <xf numFmtId="0" fontId="54" fillId="0" borderId="0" xfId="0" applyFont="1" applyAlignment="1">
      <alignment horizontal="center"/>
    </xf>
    <xf numFmtId="49" fontId="0" fillId="0" borderId="0" xfId="27" applyNumberFormat="1" applyFont="1" applyAlignment="1">
      <alignment horizontal="left" vertical="top" wrapText="1"/>
    </xf>
    <xf numFmtId="169" fontId="45" fillId="0" borderId="0" xfId="28" applyFont="1"/>
    <xf numFmtId="2" fontId="59" fillId="0" borderId="0" xfId="0" applyNumberFormat="1" applyFont="1" applyAlignment="1">
      <alignment horizontal="left" vertical="top"/>
    </xf>
    <xf numFmtId="49" fontId="59" fillId="0" borderId="3" xfId="0" applyNumberFormat="1" applyFont="1" applyBorder="1" applyAlignment="1">
      <alignment horizontal="right" wrapText="1"/>
    </xf>
    <xf numFmtId="0" fontId="59" fillId="0" borderId="3" xfId="0" applyFont="1" applyBorder="1" applyAlignment="1">
      <alignment horizontal="center"/>
    </xf>
    <xf numFmtId="4" fontId="59" fillId="0" borderId="3" xfId="0" applyNumberFormat="1" applyFont="1" applyBorder="1" applyAlignment="1">
      <alignment horizontal="center"/>
    </xf>
    <xf numFmtId="4" fontId="59" fillId="0" borderId="3" xfId="0" applyNumberFormat="1" applyFont="1" applyBorder="1"/>
    <xf numFmtId="0" fontId="49" fillId="0" borderId="0" xfId="10" applyFont="1"/>
    <xf numFmtId="167" fontId="37" fillId="0" borderId="0" xfId="14" applyNumberFormat="1" applyAlignment="1">
      <alignment vertical="top"/>
    </xf>
    <xf numFmtId="49" fontId="60" fillId="0" borderId="0" xfId="0" applyNumberFormat="1" applyFont="1" applyAlignment="1">
      <alignment wrapText="1"/>
    </xf>
    <xf numFmtId="2" fontId="45" fillId="6" borderId="0" xfId="0" applyNumberFormat="1" applyFont="1" applyFill="1" applyAlignment="1">
      <alignment horizontal="left" vertical="top"/>
    </xf>
    <xf numFmtId="49" fontId="45" fillId="6" borderId="0" xfId="0" applyNumberFormat="1" applyFont="1" applyFill="1" applyAlignment="1">
      <alignment wrapText="1"/>
    </xf>
    <xf numFmtId="0" fontId="45" fillId="6" borderId="0" xfId="0" applyFont="1" applyFill="1" applyAlignment="1">
      <alignment horizontal="center"/>
    </xf>
    <xf numFmtId="4" fontId="45" fillId="6" borderId="0" xfId="0" applyNumberFormat="1" applyFont="1" applyFill="1" applyAlignment="1">
      <alignment horizontal="center"/>
    </xf>
    <xf numFmtId="3" fontId="8" fillId="0" borderId="0" xfId="12" applyNumberFormat="1" applyFont="1" applyFill="1" applyBorder="1" applyAlignment="1">
      <alignment horizontal="center" wrapText="1"/>
    </xf>
    <xf numFmtId="4" fontId="8" fillId="0" borderId="0" xfId="11" applyNumberFormat="1" applyFont="1" applyAlignment="1" applyProtection="1">
      <alignment horizontal="right"/>
      <protection locked="0"/>
    </xf>
    <xf numFmtId="4" fontId="8" fillId="0" borderId="0" xfId="13" applyNumberFormat="1" applyFont="1" applyAlignment="1">
      <alignment horizontal="right" wrapText="1"/>
    </xf>
    <xf numFmtId="49" fontId="43" fillId="0" borderId="0" xfId="0" applyNumberFormat="1" applyFont="1" applyAlignment="1">
      <alignment vertical="top" wrapText="1"/>
    </xf>
    <xf numFmtId="49" fontId="61" fillId="0" borderId="0" xfId="0" applyNumberFormat="1" applyFont="1" applyAlignment="1">
      <alignment horizontal="left" vertical="center" wrapText="1"/>
    </xf>
    <xf numFmtId="0" fontId="49" fillId="0" borderId="0" xfId="0" applyFont="1" applyAlignment="1">
      <alignment wrapText="1"/>
    </xf>
    <xf numFmtId="0" fontId="37" fillId="0" borderId="0" xfId="6" applyAlignment="1">
      <alignment horizontal="center"/>
    </xf>
    <xf numFmtId="3" fontId="37" fillId="0" borderId="0" xfId="6" applyNumberFormat="1" applyAlignment="1">
      <alignment horizontal="center"/>
    </xf>
    <xf numFmtId="170" fontId="37" fillId="0" borderId="0" xfId="6" applyNumberFormat="1" applyAlignment="1" applyProtection="1">
      <alignment horizontal="right"/>
      <protection locked="0"/>
    </xf>
    <xf numFmtId="164" fontId="37" fillId="0" borderId="0" xfId="7" applyNumberFormat="1" applyAlignment="1">
      <alignment horizontal="right"/>
    </xf>
    <xf numFmtId="0" fontId="49" fillId="0" borderId="0" xfId="6" applyFont="1"/>
    <xf numFmtId="164" fontId="37" fillId="0" borderId="0" xfId="6" applyNumberFormat="1" applyAlignment="1">
      <alignment horizontal="right"/>
    </xf>
    <xf numFmtId="0" fontId="37" fillId="0" borderId="0" xfId="8" applyFont="1" applyAlignment="1">
      <alignment horizontal="center"/>
    </xf>
    <xf numFmtId="164" fontId="37" fillId="0" borderId="0" xfId="8" applyNumberFormat="1" applyFont="1" applyAlignment="1" applyProtection="1">
      <alignment horizontal="right"/>
      <protection locked="0"/>
    </xf>
    <xf numFmtId="164" fontId="37" fillId="0" borderId="0" xfId="8" applyNumberFormat="1" applyFont="1" applyAlignment="1">
      <alignment horizontal="right"/>
    </xf>
    <xf numFmtId="0" fontId="49" fillId="0" borderId="0" xfId="8" applyFont="1"/>
    <xf numFmtId="167" fontId="39" fillId="0" borderId="0" xfId="29">
      <alignment horizontal="right" vertical="top" readingOrder="1"/>
    </xf>
    <xf numFmtId="49" fontId="39" fillId="0" borderId="0" xfId="30">
      <alignment vertical="top"/>
    </xf>
    <xf numFmtId="167" fontId="54" fillId="0" borderId="0" xfId="29" applyFont="1">
      <alignment horizontal="right" vertical="top" readingOrder="1"/>
    </xf>
    <xf numFmtId="0" fontId="37" fillId="0" borderId="0" xfId="15" applyFont="1" applyAlignment="1">
      <alignment horizontal="center"/>
    </xf>
    <xf numFmtId="3" fontId="37" fillId="0" borderId="0" xfId="15" applyNumberFormat="1" applyFont="1" applyAlignment="1">
      <alignment horizontal="center"/>
    </xf>
    <xf numFmtId="170" fontId="37" fillId="0" borderId="0" xfId="15" applyNumberFormat="1" applyFont="1" applyAlignment="1" applyProtection="1">
      <alignment horizontal="right"/>
      <protection locked="0"/>
    </xf>
    <xf numFmtId="164" fontId="37" fillId="0" borderId="0" xfId="15" applyNumberFormat="1" applyFont="1" applyAlignment="1">
      <alignment horizontal="right"/>
    </xf>
    <xf numFmtId="170" fontId="37" fillId="0" borderId="0" xfId="8" applyNumberFormat="1" applyFont="1" applyAlignment="1" applyProtection="1">
      <alignment horizontal="right"/>
      <protection locked="0"/>
    </xf>
    <xf numFmtId="0" fontId="37" fillId="0" borderId="0" xfId="0" applyFont="1" applyAlignment="1">
      <alignment wrapText="1"/>
    </xf>
    <xf numFmtId="0" fontId="49" fillId="0" borderId="0" xfId="0" applyFont="1" applyAlignment="1">
      <alignment horizontal="right" wrapText="1"/>
    </xf>
    <xf numFmtId="3" fontId="49" fillId="0" borderId="0" xfId="0" applyNumberFormat="1" applyFont="1" applyAlignment="1">
      <alignment horizontal="center"/>
    </xf>
    <xf numFmtId="0" fontId="45" fillId="0" borderId="0" xfId="31" applyFont="1"/>
    <xf numFmtId="0" fontId="49" fillId="0" borderId="0" xfId="0" applyFont="1" applyAlignment="1">
      <alignment horizontal="center" wrapText="1"/>
    </xf>
    <xf numFmtId="3" fontId="49" fillId="0" borderId="0" xfId="0" applyNumberFormat="1" applyFont="1" applyAlignment="1">
      <alignment horizontal="center" wrapText="1"/>
    </xf>
    <xf numFmtId="0" fontId="49" fillId="0" borderId="0" xfId="0" applyFont="1" applyAlignment="1" applyProtection="1">
      <alignment wrapText="1"/>
      <protection locked="0"/>
    </xf>
    <xf numFmtId="49" fontId="54" fillId="0" borderId="0" xfId="9" applyFont="1">
      <alignment horizontal="center"/>
    </xf>
    <xf numFmtId="3" fontId="63" fillId="0" borderId="0" xfId="9" applyNumberFormat="1" applyFont="1">
      <alignment horizontal="center"/>
    </xf>
    <xf numFmtId="0" fontId="49" fillId="0" borderId="0" xfId="10" applyFont="1" applyAlignment="1" applyProtection="1">
      <alignment horizontal="center"/>
      <protection locked="0"/>
    </xf>
    <xf numFmtId="0" fontId="49" fillId="0" borderId="0" xfId="10" applyFont="1" applyAlignment="1">
      <alignment horizontal="right"/>
    </xf>
    <xf numFmtId="3" fontId="54" fillId="0" borderId="0" xfId="9" applyNumberFormat="1" applyFont="1">
      <alignment horizontal="center"/>
    </xf>
    <xf numFmtId="0" fontId="49" fillId="0" borderId="0" xfId="10" applyFont="1" applyAlignment="1" applyProtection="1">
      <alignment horizontal="center" wrapText="1"/>
      <protection locked="0"/>
    </xf>
    <xf numFmtId="0" fontId="49" fillId="0" borderId="0" xfId="10" applyFont="1" applyAlignment="1">
      <alignment horizontal="right" wrapText="1"/>
    </xf>
    <xf numFmtId="0" fontId="49" fillId="0" borderId="0" xfId="0" applyFont="1" applyProtection="1">
      <protection locked="0"/>
    </xf>
    <xf numFmtId="0" fontId="49" fillId="0" borderId="0" xfId="0" applyFont="1" applyAlignment="1">
      <alignment horizontal="right" vertical="top"/>
    </xf>
    <xf numFmtId="0" fontId="49" fillId="0" borderId="0" xfId="0" applyFont="1" applyAlignment="1">
      <alignment horizontal="left" vertical="center"/>
    </xf>
    <xf numFmtId="164" fontId="37" fillId="0" borderId="0" xfId="23" applyNumberFormat="1" applyAlignment="1">
      <alignment wrapText="1"/>
    </xf>
    <xf numFmtId="0" fontId="49" fillId="0" borderId="0" xfId="32" applyFont="1" applyAlignment="1">
      <alignment horizontal="center" wrapText="1"/>
    </xf>
    <xf numFmtId="3" fontId="49" fillId="0" borderId="0" xfId="32" applyNumberFormat="1" applyFont="1" applyAlignment="1">
      <alignment horizontal="center" wrapText="1"/>
    </xf>
    <xf numFmtId="0" fontId="49" fillId="0" borderId="0" xfId="10" applyFont="1" applyAlignment="1">
      <alignment wrapText="1"/>
    </xf>
    <xf numFmtId="0" fontId="64" fillId="0" borderId="0" xfId="0" applyFont="1" applyAlignment="1">
      <alignment horizontal="center" vertical="top"/>
    </xf>
    <xf numFmtId="3" fontId="54" fillId="0" borderId="0" xfId="0" applyNumberFormat="1" applyFont="1" applyAlignment="1">
      <alignment horizontal="center" wrapText="1"/>
    </xf>
    <xf numFmtId="167" fontId="37" fillId="0" borderId="0" xfId="5" applyNumberFormat="1" applyAlignment="1">
      <alignment vertical="top" wrapText="1"/>
    </xf>
    <xf numFmtId="164" fontId="37" fillId="0" borderId="0" xfId="5" applyNumberFormat="1" applyAlignment="1">
      <alignment horizontal="center"/>
    </xf>
    <xf numFmtId="0" fontId="37" fillId="0" borderId="0" xfId="11" applyAlignment="1">
      <alignment wrapText="1"/>
    </xf>
    <xf numFmtId="3" fontId="37" fillId="0" borderId="0" xfId="33" applyNumberFormat="1" applyFont="1" applyAlignment="1">
      <alignment horizontal="center"/>
    </xf>
    <xf numFmtId="49" fontId="65" fillId="0" borderId="0" xfId="0" applyNumberFormat="1" applyFont="1" applyAlignment="1" applyProtection="1">
      <alignment horizontal="right"/>
      <protection locked="0"/>
    </xf>
    <xf numFmtId="0" fontId="49" fillId="0" borderId="0" xfId="11" applyFont="1"/>
    <xf numFmtId="0" fontId="49" fillId="0" borderId="0" xfId="10" applyFont="1" applyAlignment="1">
      <alignment horizontal="center"/>
    </xf>
    <xf numFmtId="3" fontId="49" fillId="0" borderId="0" xfId="10" applyNumberFormat="1" applyFont="1" applyAlignment="1">
      <alignment horizontal="center"/>
    </xf>
    <xf numFmtId="0" fontId="49" fillId="0" borderId="0" xfId="10" applyFont="1" applyAlignment="1" applyProtection="1">
      <alignment horizontal="right"/>
      <protection locked="0"/>
    </xf>
    <xf numFmtId="0" fontId="49" fillId="0" borderId="0" xfId="0" applyFont="1" applyAlignment="1" applyProtection="1">
      <alignment horizontal="right" wrapText="1"/>
      <protection locked="0"/>
    </xf>
    <xf numFmtId="2" fontId="45" fillId="0" borderId="0" xfId="0" applyNumberFormat="1" applyFont="1"/>
    <xf numFmtId="0" fontId="45" fillId="0" borderId="0" xfId="0" applyFont="1" applyAlignment="1">
      <alignment horizontal="center" wrapText="1"/>
    </xf>
    <xf numFmtId="2" fontId="45" fillId="0" borderId="0" xfId="0" applyNumberFormat="1" applyFont="1" applyAlignment="1">
      <alignment horizontal="center" wrapText="1"/>
    </xf>
    <xf numFmtId="49" fontId="45" fillId="0" borderId="0" xfId="0" applyNumberFormat="1" applyFont="1" applyAlignment="1">
      <alignment horizontal="justify" vertical="top" wrapText="1"/>
    </xf>
    <xf numFmtId="171" fontId="8" fillId="0" borderId="0" xfId="11" applyNumberFormat="1" applyFont="1" applyAlignment="1" applyProtection="1">
      <alignment horizontal="right"/>
      <protection locked="0"/>
    </xf>
    <xf numFmtId="171" fontId="8" fillId="0" borderId="0" xfId="13" applyNumberFormat="1" applyFont="1" applyAlignment="1">
      <alignment horizontal="right" wrapText="1"/>
    </xf>
    <xf numFmtId="172" fontId="8" fillId="0" borderId="0" xfId="12" applyNumberFormat="1" applyFont="1" applyFill="1" applyBorder="1" applyAlignment="1">
      <alignment horizontal="center" vertical="top" wrapText="1"/>
    </xf>
    <xf numFmtId="171" fontId="8" fillId="0" borderId="0" xfId="11" applyNumberFormat="1" applyFont="1" applyAlignment="1" applyProtection="1">
      <alignment horizontal="right" vertical="top"/>
      <protection locked="0"/>
    </xf>
    <xf numFmtId="171" fontId="8" fillId="0" borderId="0" xfId="13" applyNumberFormat="1" applyFont="1" applyAlignment="1">
      <alignment horizontal="right" vertical="top" wrapText="1"/>
    </xf>
    <xf numFmtId="0" fontId="45" fillId="0" borderId="0" xfId="0" applyFont="1" applyAlignment="1">
      <alignment wrapText="1"/>
    </xf>
    <xf numFmtId="3" fontId="45" fillId="0" borderId="0" xfId="15" applyNumberFormat="1" applyFont="1" applyAlignment="1">
      <alignment horizontal="center"/>
    </xf>
    <xf numFmtId="0" fontId="45" fillId="0" borderId="0" xfId="15" applyFont="1" applyAlignment="1">
      <alignment horizontal="right"/>
    </xf>
    <xf numFmtId="2" fontId="45" fillId="0" borderId="0" xfId="15" applyNumberFormat="1" applyFont="1"/>
    <xf numFmtId="0" fontId="37" fillId="0" borderId="0" xfId="0" applyFont="1" applyAlignment="1">
      <alignment horizontal="left" vertical="center"/>
    </xf>
    <xf numFmtId="0" fontId="0" fillId="0" borderId="0" xfId="10" applyFont="1" applyAlignment="1">
      <alignment horizontal="center" wrapText="1"/>
    </xf>
    <xf numFmtId="0" fontId="0" fillId="0" borderId="0" xfId="10" applyFont="1" applyAlignment="1" applyProtection="1">
      <alignment wrapText="1"/>
      <protection locked="0"/>
    </xf>
    <xf numFmtId="2" fontId="66" fillId="0" borderId="7" xfId="0" applyNumberFormat="1" applyFont="1" applyBorder="1" applyAlignment="1">
      <alignment horizontal="left" vertical="top" wrapText="1"/>
    </xf>
    <xf numFmtId="3" fontId="0" fillId="0" borderId="0" xfId="0" applyNumberFormat="1" applyAlignment="1">
      <alignment horizontal="center" wrapText="1"/>
    </xf>
    <xf numFmtId="0" fontId="0" fillId="0" borderId="0" xfId="0" applyAlignment="1" applyProtection="1">
      <alignment wrapText="1"/>
      <protection locked="0"/>
    </xf>
    <xf numFmtId="3" fontId="8" fillId="0" borderId="0" xfId="0" applyNumberFormat="1" applyFont="1" applyAlignment="1">
      <alignment horizontal="center" wrapText="1"/>
    </xf>
    <xf numFmtId="0" fontId="8" fillId="0" borderId="0" xfId="0" applyFont="1" applyAlignment="1" applyProtection="1">
      <alignment wrapText="1"/>
      <protection locked="0"/>
    </xf>
    <xf numFmtId="49" fontId="67" fillId="0" borderId="0" xfId="10" applyNumberFormat="1" applyFont="1" applyAlignment="1">
      <alignment horizontal="left" vertical="top" wrapText="1"/>
    </xf>
    <xf numFmtId="0" fontId="37" fillId="0" borderId="0" xfId="12" applyNumberFormat="1" applyFont="1" applyFill="1" applyBorder="1" applyAlignment="1">
      <alignment horizontal="center" wrapText="1"/>
    </xf>
    <xf numFmtId="0" fontId="37" fillId="0" borderId="0" xfId="11"/>
    <xf numFmtId="0" fontId="37" fillId="0" borderId="0" xfId="11" applyAlignment="1">
      <alignment horizontal="center" wrapText="1"/>
    </xf>
    <xf numFmtId="0" fontId="45" fillId="0" borderId="0" xfId="15" applyFont="1" applyAlignment="1">
      <alignment horizontal="center"/>
    </xf>
    <xf numFmtId="2" fontId="8" fillId="0" borderId="0" xfId="5" applyNumberFormat="1" applyFont="1" applyAlignment="1">
      <alignment vertical="top"/>
    </xf>
    <xf numFmtId="4" fontId="1" fillId="0" borderId="0" xfId="0" applyNumberFormat="1" applyFont="1" applyAlignment="1">
      <alignment horizontal="center"/>
    </xf>
    <xf numFmtId="0" fontId="68" fillId="0" borderId="0" xfId="0" applyFont="1" applyAlignment="1">
      <alignment horizontal="left" vertical="center"/>
    </xf>
    <xf numFmtId="0" fontId="45" fillId="0" borderId="0" xfId="34" applyFont="1"/>
    <xf numFmtId="0" fontId="0" fillId="0" borderId="0" xfId="11" applyFont="1" applyAlignment="1">
      <alignment horizontal="center" wrapText="1"/>
    </xf>
    <xf numFmtId="0" fontId="8" fillId="0" borderId="0" xfId="20" applyFont="1"/>
    <xf numFmtId="0" fontId="45" fillId="0" borderId="0" xfId="0" applyFont="1" applyAlignment="1" applyProtection="1">
      <alignment horizontal="right"/>
      <protection locked="0"/>
    </xf>
    <xf numFmtId="0" fontId="45" fillId="0" borderId="0" xfId="0" applyFont="1" applyAlignment="1" applyProtection="1">
      <alignment wrapText="1"/>
      <protection locked="0"/>
    </xf>
    <xf numFmtId="2" fontId="37" fillId="0" borderId="0" xfId="0" applyNumberFormat="1" applyFont="1" applyAlignment="1">
      <alignment horizontal="center" wrapText="1"/>
    </xf>
    <xf numFmtId="0" fontId="37" fillId="0" borderId="0" xfId="0" applyFont="1" applyProtection="1">
      <protection locked="0"/>
    </xf>
    <xf numFmtId="164" fontId="37" fillId="7" borderId="9" xfId="35" applyNumberFormat="1" applyFont="1" applyAlignment="1">
      <alignment horizontal="right"/>
      <protection locked="0"/>
    </xf>
    <xf numFmtId="49" fontId="8" fillId="0" borderId="0" xfId="10" applyNumberFormat="1" applyFont="1" applyAlignment="1">
      <alignment horizontal="left" vertical="center" wrapText="1"/>
    </xf>
    <xf numFmtId="49" fontId="51" fillId="0" borderId="0" xfId="10" applyNumberFormat="1" applyFont="1" applyAlignment="1">
      <alignment horizontal="left" vertical="center" wrapText="1"/>
    </xf>
    <xf numFmtId="49" fontId="37" fillId="0" borderId="0" xfId="0" applyNumberFormat="1" applyFont="1" applyAlignment="1">
      <alignment horizontal="center" wrapText="1"/>
    </xf>
    <xf numFmtId="49" fontId="37" fillId="0" borderId="0" xfId="0" applyNumberFormat="1" applyFont="1" applyAlignment="1" applyProtection="1">
      <alignment wrapText="1"/>
      <protection locked="0"/>
    </xf>
    <xf numFmtId="164" fontId="37" fillId="0" borderId="0" xfId="5" applyNumberFormat="1"/>
    <xf numFmtId="0" fontId="49" fillId="0" borderId="0" xfId="34" applyFont="1"/>
    <xf numFmtId="0" fontId="54" fillId="0" borderId="0" xfId="0" applyFont="1" applyAlignment="1" applyProtection="1">
      <alignment wrapText="1"/>
      <protection locked="0"/>
    </xf>
    <xf numFmtId="0" fontId="45" fillId="0" borderId="0" xfId="36" applyFont="1"/>
    <xf numFmtId="0" fontId="37" fillId="0" borderId="0" xfId="0" applyFont="1" applyAlignment="1" applyProtection="1">
      <alignment horizontal="right"/>
      <protection locked="0"/>
    </xf>
    <xf numFmtId="167" fontId="37" fillId="0" borderId="0" xfId="5" applyNumberFormat="1" applyAlignment="1">
      <alignment vertical="top"/>
    </xf>
    <xf numFmtId="167" fontId="8" fillId="0" borderId="0" xfId="14" applyNumberFormat="1" applyFont="1" applyAlignment="1">
      <alignment vertical="top"/>
    </xf>
    <xf numFmtId="2" fontId="49" fillId="0" borderId="0" xfId="0" applyNumberFormat="1" applyFont="1" applyAlignment="1">
      <alignment horizontal="center" wrapText="1"/>
    </xf>
    <xf numFmtId="0" fontId="8" fillId="0" borderId="0" xfId="20" applyFont="1" applyAlignment="1">
      <alignment horizontal="center" wrapText="1"/>
    </xf>
    <xf numFmtId="0" fontId="0" fillId="0" borderId="0" xfId="20" applyFont="1" applyAlignment="1">
      <alignment horizontal="center" wrapText="1"/>
    </xf>
    <xf numFmtId="0" fontId="8" fillId="0" borderId="0" xfId="20" applyFont="1" applyAlignment="1" applyProtection="1">
      <alignment horizontal="right"/>
      <protection locked="0"/>
    </xf>
    <xf numFmtId="49" fontId="8" fillId="0" borderId="0" xfId="0" applyNumberFormat="1" applyFont="1" applyAlignment="1">
      <alignment vertical="center" wrapText="1"/>
    </xf>
    <xf numFmtId="3" fontId="49" fillId="0" borderId="0" xfId="15" applyNumberFormat="1" applyFont="1" applyAlignment="1">
      <alignment horizontal="center"/>
    </xf>
    <xf numFmtId="49" fontId="68" fillId="0" borderId="0" xfId="0" applyNumberFormat="1" applyFont="1" applyAlignment="1">
      <alignment horizontal="left"/>
    </xf>
    <xf numFmtId="3" fontId="0" fillId="0" borderId="0" xfId="11" applyNumberFormat="1" applyFont="1" applyAlignment="1">
      <alignment horizontal="center" wrapText="1"/>
    </xf>
    <xf numFmtId="0" fontId="45" fillId="0" borderId="0" xfId="11" applyFont="1" applyProtection="1">
      <protection locked="0"/>
    </xf>
    <xf numFmtId="0" fontId="70" fillId="0" borderId="0" xfId="0" applyFont="1"/>
    <xf numFmtId="0" fontId="70" fillId="0" borderId="0" xfId="15" applyFont="1"/>
    <xf numFmtId="49" fontId="51" fillId="0" borderId="0" xfId="10" applyNumberFormat="1" applyFont="1" applyAlignment="1">
      <alignment horizontal="left" vertical="top" wrapText="1"/>
    </xf>
    <xf numFmtId="0" fontId="45" fillId="0" borderId="0" xfId="0" applyFont="1" applyAlignment="1">
      <alignment horizontal="center"/>
    </xf>
    <xf numFmtId="0" fontId="45" fillId="0" borderId="0" xfId="0" applyFont="1" applyAlignment="1" applyProtection="1">
      <alignment horizontal="right" wrapText="1"/>
      <protection locked="0"/>
    </xf>
    <xf numFmtId="0" fontId="45" fillId="0" borderId="0" xfId="36" applyFont="1" applyAlignment="1">
      <alignment horizontal="center"/>
    </xf>
    <xf numFmtId="0" fontId="45" fillId="0" borderId="0" xfId="36" applyFont="1" applyAlignment="1">
      <alignment horizontal="right"/>
    </xf>
    <xf numFmtId="0" fontId="8" fillId="0" borderId="0" xfId="5" applyFont="1" applyAlignment="1">
      <alignment horizontal="right"/>
    </xf>
    <xf numFmtId="49" fontId="0" fillId="0" borderId="0" xfId="20" applyNumberFormat="1" applyFont="1" applyAlignment="1">
      <alignment wrapText="1"/>
    </xf>
    <xf numFmtId="3" fontId="0" fillId="0" borderId="0" xfId="20" applyNumberFormat="1" applyFont="1" applyAlignment="1">
      <alignment horizontal="center" wrapText="1"/>
    </xf>
    <xf numFmtId="0" fontId="0" fillId="0" borderId="0" xfId="20" applyFont="1" applyAlignment="1" applyProtection="1">
      <alignment wrapText="1"/>
      <protection locked="0"/>
    </xf>
    <xf numFmtId="0" fontId="49" fillId="0" borderId="0" xfId="34" applyFont="1" applyAlignment="1">
      <alignment horizontal="center"/>
    </xf>
    <xf numFmtId="3" fontId="49" fillId="0" borderId="0" xfId="34" applyNumberFormat="1" applyFont="1" applyAlignment="1">
      <alignment horizontal="center"/>
    </xf>
    <xf numFmtId="0" fontId="49" fillId="0" borderId="0" xfId="34" applyFont="1" applyAlignment="1">
      <alignment horizontal="right"/>
    </xf>
    <xf numFmtId="3" fontId="12" fillId="0" borderId="0" xfId="0" applyNumberFormat="1" applyFont="1" applyAlignment="1">
      <alignment horizontal="center"/>
    </xf>
    <xf numFmtId="4" fontId="12" fillId="0" borderId="0" xfId="0" applyNumberFormat="1" applyFont="1"/>
    <xf numFmtId="0" fontId="49" fillId="0" borderId="0" xfId="20" applyFont="1"/>
    <xf numFmtId="49" fontId="16" fillId="0" borderId="0" xfId="20" applyNumberFormat="1" applyFont="1" applyAlignment="1">
      <alignment wrapText="1"/>
    </xf>
    <xf numFmtId="0" fontId="54" fillId="0" borderId="0" xfId="20" applyFont="1" applyAlignment="1">
      <alignment horizontal="center" wrapText="1"/>
    </xf>
    <xf numFmtId="3" fontId="54" fillId="0" borderId="0" xfId="20" applyNumberFormat="1" applyFont="1" applyAlignment="1">
      <alignment horizontal="center" wrapText="1"/>
    </xf>
    <xf numFmtId="0" fontId="54" fillId="0" borderId="0" xfId="20" applyFont="1" applyAlignment="1" applyProtection="1">
      <alignment wrapText="1"/>
      <protection locked="0"/>
    </xf>
    <xf numFmtId="0" fontId="70" fillId="0" borderId="0" xfId="15" applyFont="1" applyAlignment="1">
      <alignment horizontal="center"/>
    </xf>
    <xf numFmtId="0" fontId="70" fillId="0" borderId="0" xfId="15" applyFont="1" applyAlignment="1">
      <alignment horizontal="right"/>
    </xf>
    <xf numFmtId="0" fontId="71" fillId="0" borderId="0" xfId="0" applyFont="1" applyAlignment="1">
      <alignment wrapText="1"/>
    </xf>
    <xf numFmtId="0" fontId="49" fillId="0" borderId="0" xfId="36" applyFont="1" applyAlignment="1">
      <alignment horizontal="right"/>
    </xf>
    <xf numFmtId="0" fontId="49" fillId="0" borderId="0" xfId="36" applyFont="1"/>
    <xf numFmtId="0" fontId="29" fillId="0" borderId="0" xfId="0" applyFont="1" applyAlignment="1">
      <alignment vertical="top" wrapText="1"/>
    </xf>
    <xf numFmtId="49" fontId="59" fillId="0" borderId="0" xfId="0" applyNumberFormat="1" applyFont="1" applyAlignment="1">
      <alignment horizontal="right" wrapText="1"/>
    </xf>
    <xf numFmtId="0" fontId="59" fillId="0" borderId="0" xfId="0" applyFont="1" applyAlignment="1">
      <alignment horizontal="center"/>
    </xf>
    <xf numFmtId="4" fontId="59" fillId="0" borderId="0" xfId="0" applyNumberFormat="1" applyFont="1" applyAlignment="1">
      <alignment horizontal="center"/>
    </xf>
    <xf numFmtId="4" fontId="59" fillId="0" borderId="0" xfId="0" applyNumberFormat="1" applyFont="1"/>
    <xf numFmtId="2" fontId="72" fillId="0" borderId="0" xfId="0" applyNumberFormat="1" applyFont="1" applyAlignment="1">
      <alignment horizontal="left" vertical="top"/>
    </xf>
    <xf numFmtId="49" fontId="44" fillId="0" borderId="0" xfId="0" applyNumberFormat="1" applyFont="1" applyAlignment="1">
      <alignment wrapText="1"/>
    </xf>
    <xf numFmtId="0" fontId="44" fillId="0" borderId="0" xfId="0" applyFont="1" applyAlignment="1">
      <alignment horizontal="center"/>
    </xf>
    <xf numFmtId="4" fontId="44" fillId="0" borderId="0" xfId="0" applyNumberFormat="1" applyFont="1" applyAlignment="1">
      <alignment horizontal="center"/>
    </xf>
    <xf numFmtId="4" fontId="44" fillId="0" borderId="0" xfId="0" applyNumberFormat="1" applyFont="1"/>
    <xf numFmtId="0" fontId="11" fillId="0" borderId="0" xfId="0" applyFont="1" applyAlignment="1">
      <alignment horizontal="justify" vertical="center"/>
    </xf>
    <xf numFmtId="167" fontId="37" fillId="0" borderId="0" xfId="14" applyNumberFormat="1" applyAlignment="1">
      <alignment vertical="top" wrapText="1"/>
    </xf>
    <xf numFmtId="0" fontId="8" fillId="0" borderId="0" xfId="0" applyFont="1" applyAlignment="1">
      <alignment horizontal="justify" vertical="center"/>
    </xf>
    <xf numFmtId="4" fontId="8" fillId="0" borderId="0" xfId="0" applyNumberFormat="1" applyFont="1" applyAlignment="1">
      <alignment horizontal="center" wrapText="1"/>
    </xf>
    <xf numFmtId="4" fontId="8" fillId="0" borderId="0" xfId="0" applyNumberFormat="1" applyFont="1" applyAlignment="1">
      <alignment wrapText="1"/>
    </xf>
    <xf numFmtId="0" fontId="11" fillId="0" borderId="0" xfId="0" applyFont="1" applyAlignment="1">
      <alignment horizontal="left" vertical="center"/>
    </xf>
    <xf numFmtId="0" fontId="63" fillId="0" borderId="0" xfId="0" applyFont="1" applyAlignment="1">
      <alignment horizontal="center" wrapText="1"/>
    </xf>
    <xf numFmtId="0" fontId="70" fillId="0" borderId="0" xfId="0" applyFont="1" applyAlignment="1">
      <alignment horizontal="center" wrapText="1"/>
    </xf>
    <xf numFmtId="0" fontId="70" fillId="0" borderId="0" xfId="0" applyFont="1" applyAlignment="1">
      <alignment horizontal="right" vertical="top" wrapText="1"/>
    </xf>
    <xf numFmtId="0" fontId="73" fillId="0" borderId="0" xfId="14" applyFont="1" applyAlignment="1">
      <alignment horizontal="right" wrapText="1"/>
    </xf>
    <xf numFmtId="0" fontId="74" fillId="0" borderId="0" xfId="15" applyFont="1" applyAlignment="1">
      <alignment wrapText="1"/>
    </xf>
    <xf numFmtId="167" fontId="42" fillId="0" borderId="0" xfId="5" applyNumberFormat="1" applyFont="1" applyAlignment="1">
      <alignment horizontal="right" vertical="top" wrapText="1"/>
    </xf>
    <xf numFmtId="0" fontId="74" fillId="0" borderId="0" xfId="0" applyFont="1" applyAlignment="1">
      <alignment wrapText="1"/>
    </xf>
    <xf numFmtId="0" fontId="21" fillId="0" borderId="0" xfId="0" applyFont="1" applyAlignment="1">
      <alignment vertical="center"/>
    </xf>
    <xf numFmtId="0" fontId="45" fillId="0" borderId="0" xfId="15" applyFont="1" applyAlignment="1">
      <alignment wrapText="1"/>
    </xf>
    <xf numFmtId="0" fontId="37" fillId="0" borderId="0" xfId="14" applyAlignment="1">
      <alignment horizontal="right" wrapText="1"/>
    </xf>
    <xf numFmtId="0" fontId="74" fillId="0" borderId="0" xfId="31" applyFont="1" applyAlignment="1">
      <alignment wrapText="1"/>
    </xf>
    <xf numFmtId="0" fontId="74" fillId="0" borderId="0" xfId="34" applyFont="1" applyAlignment="1">
      <alignment wrapText="1"/>
    </xf>
    <xf numFmtId="0" fontId="8" fillId="0" borderId="0" xfId="0" applyFont="1" applyAlignment="1">
      <alignment vertical="center"/>
    </xf>
    <xf numFmtId="0" fontId="70" fillId="0" borderId="0" xfId="0" applyFont="1" applyAlignment="1">
      <alignment horizontal="right" vertical="top"/>
    </xf>
    <xf numFmtId="0" fontId="70" fillId="0" borderId="0" xfId="0" applyFont="1" applyAlignment="1">
      <alignment horizontal="center"/>
    </xf>
    <xf numFmtId="0" fontId="8"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applyAlignment="1">
      <alignment vertical="center" wrapText="1"/>
    </xf>
    <xf numFmtId="0" fontId="71" fillId="0" borderId="0" xfId="0" applyFont="1" applyAlignment="1">
      <alignment horizontal="center"/>
    </xf>
    <xf numFmtId="4" fontId="73" fillId="0" borderId="0" xfId="0" applyNumberFormat="1" applyFont="1"/>
    <xf numFmtId="0" fontId="71" fillId="0" borderId="0" xfId="31" applyFont="1" applyAlignment="1">
      <alignment horizontal="center"/>
    </xf>
    <xf numFmtId="0" fontId="8" fillId="0" borderId="0" xfId="0" applyFont="1" applyAlignment="1">
      <alignment horizontal="justify" vertical="top" wrapText="1"/>
    </xf>
    <xf numFmtId="0" fontId="75" fillId="0" borderId="0" xfId="0" applyFont="1" applyAlignment="1">
      <alignment horizontal="center"/>
    </xf>
    <xf numFmtId="0" fontId="76" fillId="0" borderId="0" xfId="0" applyFont="1" applyAlignment="1">
      <alignment horizontal="center"/>
    </xf>
    <xf numFmtId="0" fontId="8" fillId="0" borderId="0" xfId="0" applyFont="1" applyAlignment="1">
      <alignment horizontal="justify" vertical="top"/>
    </xf>
    <xf numFmtId="0" fontId="13" fillId="0" borderId="0" xfId="0" applyFont="1" applyAlignment="1">
      <alignment horizontal="justify" vertical="top"/>
    </xf>
    <xf numFmtId="49" fontId="11" fillId="0" borderId="0" xfId="0" applyNumberFormat="1" applyFont="1" applyAlignment="1">
      <alignment horizontal="justify" vertical="top" wrapText="1"/>
    </xf>
    <xf numFmtId="164" fontId="37" fillId="0" borderId="0" xfId="14" applyNumberFormat="1"/>
    <xf numFmtId="0" fontId="45" fillId="0" borderId="0" xfId="0" applyFont="1" applyAlignment="1">
      <alignment vertical="top" wrapText="1"/>
    </xf>
    <xf numFmtId="49" fontId="73" fillId="0" borderId="0" xfId="0" applyNumberFormat="1" applyFont="1" applyAlignment="1">
      <alignment horizontal="left" vertical="top" wrapText="1"/>
    </xf>
    <xf numFmtId="0" fontId="74" fillId="0" borderId="0" xfId="0" applyFont="1" applyAlignment="1" applyProtection="1">
      <alignment horizontal="right"/>
      <protection locked="0"/>
    </xf>
    <xf numFmtId="0" fontId="74" fillId="0" borderId="0" xfId="0" applyFont="1" applyAlignment="1">
      <alignment horizontal="right"/>
    </xf>
    <xf numFmtId="0" fontId="71" fillId="0" borderId="0" xfId="0" applyFont="1"/>
    <xf numFmtId="0" fontId="71" fillId="0" borderId="0" xfId="0" applyFont="1" applyAlignment="1">
      <alignment horizontal="right"/>
    </xf>
    <xf numFmtId="0" fontId="71" fillId="0" borderId="0" xfId="31" applyFont="1" applyAlignment="1">
      <alignment horizontal="center" wrapText="1"/>
    </xf>
    <xf numFmtId="0" fontId="74" fillId="0" borderId="0" xfId="31" applyFont="1" applyAlignment="1">
      <alignment horizontal="right"/>
    </xf>
    <xf numFmtId="164" fontId="73" fillId="0" borderId="0" xfId="14" applyNumberFormat="1" applyFont="1"/>
    <xf numFmtId="0" fontId="78" fillId="0" borderId="0" xfId="31" applyFont="1" applyAlignment="1">
      <alignment horizontal="left" vertical="top" wrapText="1" readingOrder="1"/>
    </xf>
    <xf numFmtId="0" fontId="54" fillId="0" borderId="0" xfId="31" applyFont="1" applyAlignment="1">
      <alignment horizontal="center" wrapText="1"/>
    </xf>
    <xf numFmtId="0" fontId="57" fillId="0" borderId="0" xfId="0" applyFont="1" applyAlignment="1">
      <alignment horizontal="left" vertical="top" wrapText="1" readingOrder="1"/>
    </xf>
    <xf numFmtId="49" fontId="57" fillId="0" borderId="0" xfId="0" applyNumberFormat="1" applyFont="1" applyAlignment="1">
      <alignment horizontal="left" vertical="top" wrapText="1" readingOrder="1"/>
    </xf>
    <xf numFmtId="0" fontId="54" fillId="0" borderId="0" xfId="31" applyFont="1" applyAlignment="1">
      <alignment horizontal="center"/>
    </xf>
    <xf numFmtId="49" fontId="12" fillId="0" borderId="0" xfId="0" applyNumberFormat="1" applyFont="1" applyAlignment="1">
      <alignment horizontal="left" vertical="top" wrapText="1"/>
    </xf>
    <xf numFmtId="167" fontId="37" fillId="0" borderId="0" xfId="37" applyNumberFormat="1" applyAlignment="1">
      <alignment horizontal="right" vertical="top"/>
    </xf>
    <xf numFmtId="0" fontId="54" fillId="0" borderId="0" xfId="0" applyFont="1" applyAlignment="1">
      <alignment vertical="center" wrapText="1"/>
    </xf>
    <xf numFmtId="169" fontId="54" fillId="0" borderId="0" xfId="27" applyFont="1" applyAlignment="1">
      <alignment horizontal="center"/>
    </xf>
    <xf numFmtId="169" fontId="49" fillId="0" borderId="0" xfId="27" applyFont="1" applyAlignment="1" applyProtection="1">
      <alignment horizontal="right"/>
      <protection locked="0"/>
    </xf>
    <xf numFmtId="164" fontId="49" fillId="0" borderId="0" xfId="27" applyNumberFormat="1" applyFont="1" applyAlignment="1">
      <alignment horizontal="right"/>
    </xf>
    <xf numFmtId="0" fontId="28" fillId="0" borderId="0" xfId="6" applyFont="1" applyAlignment="1">
      <alignment horizontal="left" vertical="top" wrapText="1" readingOrder="1"/>
    </xf>
    <xf numFmtId="0" fontId="54" fillId="0" borderId="0" xfId="6" applyFont="1" applyAlignment="1">
      <alignment horizontal="center"/>
    </xf>
    <xf numFmtId="0" fontId="54" fillId="0" borderId="0" xfId="38" applyFont="1" applyAlignment="1">
      <alignment horizontal="center"/>
    </xf>
    <xf numFmtId="0" fontId="0" fillId="0" borderId="0" xfId="38" applyFont="1" applyAlignment="1">
      <alignment horizontal="center"/>
    </xf>
    <xf numFmtId="0" fontId="49" fillId="0" borderId="0" xfId="38" applyFont="1" applyAlignment="1">
      <alignment horizontal="center"/>
    </xf>
    <xf numFmtId="0" fontId="49" fillId="0" borderId="0" xfId="38" applyFont="1" applyAlignment="1">
      <alignment horizontal="right"/>
    </xf>
    <xf numFmtId="0" fontId="37" fillId="0" borderId="0" xfId="31"/>
    <xf numFmtId="49" fontId="8" fillId="0" borderId="0" xfId="39" applyNumberFormat="1" applyFont="1" applyAlignment="1">
      <alignment horizontal="left" vertical="top" readingOrder="1"/>
    </xf>
    <xf numFmtId="164" fontId="48" fillId="0" borderId="0" xfId="5" applyNumberFormat="1" applyFont="1" applyAlignment="1">
      <alignment horizontal="right"/>
    </xf>
    <xf numFmtId="0" fontId="8" fillId="0" borderId="0" xfId="0" applyFont="1" applyAlignment="1">
      <alignment horizontal="left" vertical="top" wrapText="1" readingOrder="1"/>
    </xf>
    <xf numFmtId="0" fontId="54" fillId="0" borderId="0" xfId="0" applyFont="1"/>
    <xf numFmtId="0" fontId="57" fillId="0" borderId="0" xfId="6" applyFont="1" applyAlignment="1">
      <alignment horizontal="left" vertical="top" wrapText="1" readingOrder="1"/>
    </xf>
    <xf numFmtId="0" fontId="57" fillId="0" borderId="0" xfId="6" applyFont="1" applyAlignment="1">
      <alignment horizontal="center"/>
    </xf>
    <xf numFmtId="0" fontId="0" fillId="0" borderId="0" xfId="6" applyFont="1" applyAlignment="1">
      <alignment horizontal="left" vertical="top" wrapText="1" readingOrder="1"/>
    </xf>
    <xf numFmtId="0" fontId="73" fillId="0" borderId="0" xfId="0" applyFont="1" applyAlignment="1">
      <alignment vertical="top" wrapText="1"/>
    </xf>
    <xf numFmtId="164" fontId="73" fillId="0" borderId="0" xfId="14" applyNumberFormat="1" applyFont="1" applyAlignment="1">
      <alignment horizontal="right"/>
    </xf>
    <xf numFmtId="0" fontId="71" fillId="0" borderId="0" xfId="31" applyFont="1" applyAlignment="1">
      <alignment horizontal="left" vertical="top" wrapText="1"/>
    </xf>
    <xf numFmtId="0" fontId="74" fillId="0" borderId="0" xfId="31" applyFont="1"/>
    <xf numFmtId="0" fontId="74" fillId="0" borderId="0" xfId="31" applyFont="1" applyAlignment="1">
      <alignment horizontal="center"/>
    </xf>
    <xf numFmtId="0" fontId="73" fillId="0" borderId="0" xfId="0" applyFont="1" applyAlignment="1">
      <alignment horizontal="center"/>
    </xf>
    <xf numFmtId="0" fontId="73" fillId="0" borderId="0" xfId="40" applyFont="1" applyAlignment="1">
      <alignment horizontal="center"/>
    </xf>
    <xf numFmtId="173" fontId="73" fillId="0" borderId="0" xfId="41" applyFont="1" applyAlignment="1">
      <alignment horizontal="right"/>
    </xf>
    <xf numFmtId="164" fontId="73" fillId="0" borderId="0" xfId="42" applyNumberFormat="1" applyFont="1"/>
    <xf numFmtId="0" fontId="74" fillId="0" borderId="0" xfId="20" applyFont="1" applyAlignment="1">
      <alignment wrapText="1"/>
    </xf>
    <xf numFmtId="0" fontId="74" fillId="0" borderId="0" xfId="0" applyFont="1" applyAlignment="1">
      <alignment horizontal="center" wrapText="1"/>
    </xf>
    <xf numFmtId="0" fontId="74" fillId="0" borderId="0" xfId="0" applyFont="1"/>
    <xf numFmtId="0" fontId="81" fillId="0" borderId="0" xfId="40" applyFont="1" applyAlignment="1">
      <alignment horizontal="left" vertical="top" wrapText="1"/>
    </xf>
    <xf numFmtId="173" fontId="71" fillId="0" borderId="0" xfId="41" applyFont="1" applyAlignment="1">
      <alignment horizontal="center" wrapText="1"/>
    </xf>
    <xf numFmtId="2" fontId="82" fillId="0" borderId="0" xfId="0" applyNumberFormat="1" applyFont="1" applyAlignment="1">
      <alignment horizontal="left" vertical="top"/>
    </xf>
    <xf numFmtId="0" fontId="83" fillId="0" borderId="0" xfId="0" applyFont="1" applyAlignment="1">
      <alignment horizontal="center"/>
    </xf>
    <xf numFmtId="4" fontId="83" fillId="0" borderId="0" xfId="0" applyNumberFormat="1" applyFont="1" applyAlignment="1">
      <alignment horizontal="center"/>
    </xf>
    <xf numFmtId="4" fontId="83" fillId="0" borderId="0" xfId="0" applyNumberFormat="1" applyFont="1"/>
    <xf numFmtId="2" fontId="84" fillId="0" borderId="3" xfId="0" applyNumberFormat="1" applyFont="1" applyBorder="1" applyAlignment="1">
      <alignment horizontal="left" vertical="top"/>
    </xf>
    <xf numFmtId="0" fontId="84" fillId="0" borderId="3" xfId="0" applyFont="1" applyBorder="1" applyAlignment="1">
      <alignment horizontal="center"/>
    </xf>
    <xf numFmtId="4" fontId="84" fillId="0" borderId="3" xfId="0" applyNumberFormat="1" applyFont="1" applyBorder="1" applyAlignment="1">
      <alignment horizontal="center"/>
    </xf>
    <xf numFmtId="4" fontId="84" fillId="0" borderId="3" xfId="0" applyNumberFormat="1" applyFont="1" applyBorder="1"/>
    <xf numFmtId="164" fontId="2" fillId="0" borderId="0" xfId="0" applyNumberFormat="1" applyFont="1"/>
    <xf numFmtId="164" fontId="0" fillId="0" borderId="0" xfId="0" applyNumberFormat="1"/>
    <xf numFmtId="164" fontId="2" fillId="0" borderId="5" xfId="0" applyNumberFormat="1" applyFont="1" applyBorder="1"/>
    <xf numFmtId="164" fontId="32" fillId="0" borderId="5" xfId="0" applyNumberFormat="1" applyFont="1" applyBorder="1"/>
    <xf numFmtId="164" fontId="2" fillId="0" borderId="6" xfId="0" applyNumberFormat="1" applyFont="1" applyBorder="1"/>
    <xf numFmtId="2" fontId="0" fillId="0" borderId="0" xfId="0" applyNumberFormat="1"/>
    <xf numFmtId="2" fontId="2" fillId="0" borderId="0" xfId="0" applyNumberFormat="1" applyFont="1"/>
    <xf numFmtId="49" fontId="2" fillId="0" borderId="0" xfId="0" applyNumberFormat="1" applyFont="1"/>
    <xf numFmtId="4" fontId="0" fillId="0" borderId="0" xfId="0" applyNumberFormat="1" applyAlignment="1">
      <alignment horizontal="right"/>
    </xf>
    <xf numFmtId="0" fontId="10" fillId="8" borderId="4" xfId="0" applyFont="1" applyFill="1" applyBorder="1" applyAlignment="1">
      <alignment horizontal="left" vertical="top"/>
    </xf>
    <xf numFmtId="0" fontId="8" fillId="8" borderId="4" xfId="0" applyFont="1" applyFill="1" applyBorder="1" applyAlignment="1">
      <alignment horizontal="left" vertical="top" wrapText="1"/>
    </xf>
    <xf numFmtId="0" fontId="8" fillId="8" borderId="4" xfId="0" applyFont="1" applyFill="1" applyBorder="1" applyAlignment="1">
      <alignment horizontal="center"/>
    </xf>
    <xf numFmtId="4" fontId="8" fillId="8" borderId="4" xfId="0" applyNumberFormat="1" applyFont="1" applyFill="1" applyBorder="1"/>
    <xf numFmtId="4" fontId="19" fillId="8" borderId="4" xfId="0" applyNumberFormat="1" applyFont="1" applyFill="1" applyBorder="1"/>
    <xf numFmtId="0" fontId="0" fillId="8" borderId="0" xfId="0" applyFill="1"/>
    <xf numFmtId="0" fontId="2" fillId="8" borderId="0" xfId="0" applyFont="1" applyFill="1"/>
    <xf numFmtId="0" fontId="5" fillId="8" borderId="0" xfId="0" applyFont="1" applyFill="1"/>
    <xf numFmtId="0" fontId="10" fillId="8" borderId="0" xfId="0" applyFont="1" applyFill="1" applyAlignment="1">
      <alignment horizontal="left" vertical="top"/>
    </xf>
    <xf numFmtId="0" fontId="0" fillId="8" borderId="0" xfId="0" applyFill="1" applyAlignment="1">
      <alignment horizontal="left" vertical="top" wrapText="1"/>
    </xf>
    <xf numFmtId="0" fontId="6" fillId="8" borderId="4" xfId="0" applyFont="1" applyFill="1" applyBorder="1" applyAlignment="1">
      <alignment horizontal="left" vertical="top"/>
    </xf>
    <xf numFmtId="0" fontId="0" fillId="8" borderId="4" xfId="0" applyFill="1" applyBorder="1" applyAlignment="1">
      <alignment horizontal="left" vertical="top" wrapText="1"/>
    </xf>
    <xf numFmtId="0" fontId="0" fillId="8" borderId="4" xfId="0" applyFill="1" applyBorder="1" applyAlignment="1">
      <alignment horizontal="center"/>
    </xf>
    <xf numFmtId="4" fontId="0" fillId="8" borderId="4" xfId="0" applyNumberFormat="1" applyFill="1" applyBorder="1"/>
    <xf numFmtId="4" fontId="5" fillId="8" borderId="0" xfId="0" applyNumberFormat="1" applyFont="1" applyFill="1"/>
    <xf numFmtId="4" fontId="0" fillId="8" borderId="0" xfId="0" applyNumberFormat="1" applyFill="1"/>
    <xf numFmtId="4" fontId="5" fillId="8" borderId="4" xfId="0" applyNumberFormat="1" applyFont="1" applyFill="1" applyBorder="1"/>
    <xf numFmtId="2" fontId="8" fillId="8" borderId="7" xfId="0" applyNumberFormat="1" applyFont="1" applyFill="1" applyBorder="1" applyAlignment="1">
      <alignment horizontal="left" vertical="top" wrapText="1"/>
    </xf>
    <xf numFmtId="0" fontId="8" fillId="8" borderId="0" xfId="0" applyFont="1" applyFill="1" applyAlignment="1">
      <alignment wrapText="1"/>
    </xf>
    <xf numFmtId="0" fontId="8" fillId="8" borderId="0" xfId="0" applyFont="1" applyFill="1" applyAlignment="1">
      <alignment horizontal="center" wrapText="1"/>
    </xf>
    <xf numFmtId="4" fontId="8" fillId="8" borderId="0" xfId="0" applyNumberFormat="1" applyFont="1" applyFill="1"/>
    <xf numFmtId="164" fontId="8" fillId="8" borderId="0" xfId="0" applyNumberFormat="1"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44" fontId="2" fillId="0" borderId="3" xfId="0" applyNumberFormat="1" applyFont="1" applyBorder="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0" fillId="0" borderId="4" xfId="0" applyBorder="1" applyAlignment="1">
      <alignment horizontal="center"/>
    </xf>
    <xf numFmtId="44" fontId="11" fillId="0" borderId="3" xfId="0" applyNumberFormat="1" applyFont="1" applyBorder="1" applyAlignment="1">
      <alignment horizontal="center"/>
    </xf>
    <xf numFmtId="0" fontId="11" fillId="0" borderId="1" xfId="0" applyFont="1" applyBorder="1" applyAlignment="1">
      <alignment horizontal="left"/>
    </xf>
    <xf numFmtId="0" fontId="43" fillId="0" borderId="1" xfId="0" applyFont="1" applyBorder="1" applyAlignment="1">
      <alignment horizontal="left"/>
    </xf>
    <xf numFmtId="4" fontId="0" fillId="0" borderId="0" xfId="0" applyNumberFormat="1" applyAlignment="1">
      <alignment horizontal="right" vertical="top"/>
    </xf>
    <xf numFmtId="4" fontId="0" fillId="0" borderId="0" xfId="0" applyNumberFormat="1" applyAlignment="1">
      <alignment horizontal="right"/>
    </xf>
    <xf numFmtId="4" fontId="43" fillId="0" borderId="3" xfId="0" applyNumberFormat="1" applyFont="1" applyBorder="1" applyAlignment="1">
      <alignment horizontal="right"/>
    </xf>
    <xf numFmtId="0" fontId="11" fillId="0" borderId="2" xfId="0" applyFont="1" applyBorder="1" applyAlignment="1">
      <alignment horizontal="left"/>
    </xf>
    <xf numFmtId="164" fontId="8" fillId="0" borderId="0" xfId="0" applyNumberFormat="1" applyFont="1" applyAlignment="1">
      <alignment horizontal="right"/>
    </xf>
    <xf numFmtId="4" fontId="13" fillId="4" borderId="3" xfId="0" applyNumberFormat="1" applyFont="1" applyFill="1" applyBorder="1" applyAlignment="1">
      <alignment horizontal="right"/>
    </xf>
    <xf numFmtId="164" fontId="11" fillId="0" borderId="3" xfId="0" applyNumberFormat="1" applyFont="1" applyBorder="1" applyAlignment="1">
      <alignment horizontal="right"/>
    </xf>
    <xf numFmtId="0" fontId="11" fillId="8" borderId="4" xfId="0" applyFont="1" applyFill="1" applyBorder="1" applyAlignment="1">
      <alignment horizontal="left" vertical="top" wrapText="1"/>
    </xf>
    <xf numFmtId="0" fontId="85" fillId="8" borderId="4" xfId="0" applyFont="1" applyFill="1" applyBorder="1" applyAlignment="1">
      <alignment horizontal="left" vertical="top"/>
    </xf>
    <xf numFmtId="0" fontId="86" fillId="8" borderId="4" xfId="0" applyFont="1" applyFill="1" applyBorder="1" applyAlignment="1">
      <alignment horizontal="left" vertical="top" wrapText="1"/>
    </xf>
    <xf numFmtId="0" fontId="87" fillId="8" borderId="4" xfId="0" applyFont="1" applyFill="1" applyBorder="1" applyAlignment="1">
      <alignment horizontal="center"/>
    </xf>
    <xf numFmtId="4" fontId="87" fillId="8" borderId="4" xfId="0" applyNumberFormat="1" applyFont="1" applyFill="1" applyBorder="1"/>
    <xf numFmtId="4" fontId="88" fillId="8" borderId="4" xfId="0" applyNumberFormat="1" applyFont="1" applyFill="1" applyBorder="1"/>
  </cellXfs>
  <cellStyles count="43">
    <cellStyle name="CENA / KOS" xfId="35" xr:uid="{3366D251-6D0D-4DF8-B3F2-C18BA662593E}"/>
    <cellStyle name="e.m.+kolicina" xfId="9" xr:uid="{649C174B-6E9C-4A69-863A-C66945FCFD96}"/>
    <cellStyle name="Navadno" xfId="0" builtinId="0"/>
    <cellStyle name="Navadno 11" xfId="11" xr:uid="{51A5BA0D-0E88-40A3-9BA2-95982C7C1C9F}"/>
    <cellStyle name="Navadno 11 70" xfId="21" xr:uid="{0C69EF6B-40CB-4BE7-8AC8-7642A61C4ACE}"/>
    <cellStyle name="Navadno 13" xfId="31" xr:uid="{E26E1AE7-F5E2-4862-AC36-1E8F658F1A41}"/>
    <cellStyle name="Navadno 13 8" xfId="41" xr:uid="{FC64CAB0-29C4-4466-B747-A4BF73EAEAE4}"/>
    <cellStyle name="Navadno 14 8" xfId="22" xr:uid="{36359CA5-163E-472B-A09D-6060D246CD96}"/>
    <cellStyle name="Navadno 16 2" xfId="10" xr:uid="{740220E7-BB4B-47AC-B406-01645636564D}"/>
    <cellStyle name="Navadno 16 2 8" xfId="27" xr:uid="{20262632-2700-44C2-85C2-FBF2BDDBFD8F}"/>
    <cellStyle name="Navadno 2" xfId="5" xr:uid="{98949037-1FB0-4253-8715-722101B35586}"/>
    <cellStyle name="Navadno 2 10 2" xfId="23" xr:uid="{6270815A-BB08-4B2C-9A01-DC4BBA3B0432}"/>
    <cellStyle name="Navadno 2 17" xfId="14" xr:uid="{E64CEB9C-BBA1-480B-B6F0-07607AB8E1BB}"/>
    <cellStyle name="Navadno 2 17 3" xfId="42" xr:uid="{F14E45DC-2900-4169-8A16-AFE7F11A9B12}"/>
    <cellStyle name="Navadno 2 2 2" xfId="7" xr:uid="{A19C0EA3-6971-4736-81F3-6FB4B2EC58B7}"/>
    <cellStyle name="Navadno 2 2 2 2" xfId="26" xr:uid="{35698164-4033-4861-9917-A62450AFAB10}"/>
    <cellStyle name="Navadno 2 5" xfId="24" xr:uid="{FCC4223A-331B-4FE9-9A9A-412CA45E74DB}"/>
    <cellStyle name="Navadno 2 5 7" xfId="37" xr:uid="{2B3D60E7-B393-42E7-A80C-1EE105814FF1}"/>
    <cellStyle name="Navadno 27 10" xfId="40" xr:uid="{052A4013-90D5-4D07-BB47-6783AC813127}"/>
    <cellStyle name="Navadno 27 16" xfId="20" xr:uid="{4CCA5F48-E637-46E4-845C-93F91FD45704}"/>
    <cellStyle name="Navadno 3 10" xfId="6" xr:uid="{AA4A51BD-E802-4F61-A5AD-40A11190AA3B}"/>
    <cellStyle name="Navadno 3 2" xfId="32" xr:uid="{B34A93AF-3FF7-47CC-82A1-4B434C9539F0}"/>
    <cellStyle name="Navadno 3 2 2 2" xfId="8" xr:uid="{07377738-515B-4853-B282-BDD7B4C53C8F}"/>
    <cellStyle name="Navadno 3 26" xfId="15" xr:uid="{4D3C52A0-D900-4934-B03E-E559FD0C39F0}"/>
    <cellStyle name="Navadno 3 26 2" xfId="34" xr:uid="{1DE59E27-13E7-4032-A20F-2882A349EFFD}"/>
    <cellStyle name="Navadno 3 26 2 2" xfId="36" xr:uid="{0CF8CAA5-C45B-4743-A77E-0E5BA9408792}"/>
    <cellStyle name="Navadno 3 26 3" xfId="28" xr:uid="{369B78C1-D538-4524-8E3E-33FDD5A25855}"/>
    <cellStyle name="Navadno 3 27" xfId="38" xr:uid="{0062B4FD-6196-423C-9432-22A8FBFDBA76}"/>
    <cellStyle name="Navadno 31" xfId="16" xr:uid="{2D858BD6-378D-4B11-8D26-37CCE9EE5615}"/>
    <cellStyle name="Navadno 31 10" xfId="17" xr:uid="{E964EFF8-8B10-4C3E-AFF5-60CBC2870CDE}"/>
    <cellStyle name="Navadno 4 2" xfId="3" xr:uid="{00F7B977-BF1D-4506-8527-4F6EF897D2A6}"/>
    <cellStyle name="Navadno 5 2" xfId="1" xr:uid="{C75F7177-8853-4443-92B1-C011FD1021BE}"/>
    <cellStyle name="Navadno 5 45" xfId="30" xr:uid="{F081058F-B6F7-44D2-A1C5-90D1869601EE}"/>
    <cellStyle name="Navadno_KALAMAR-PSO GREGORČIČEVA MS-16.11.04" xfId="33" xr:uid="{90077E18-4499-4FD1-B96C-E77196C81D2D}"/>
    <cellStyle name="Navadno_LG PZI popis strojne instalacije popravljen popis 2" xfId="25" xr:uid="{F01154EF-39D6-4633-ABF1-27F9FCC3F423}"/>
    <cellStyle name="Navadno_List1" xfId="2" xr:uid="{6A995D54-08E9-4D40-9614-0610EADCE88A}"/>
    <cellStyle name="Navadno_popis-splošno-zun.ured" xfId="13" xr:uid="{D2C3332F-8F25-45AD-9826-59E502CF7476}"/>
    <cellStyle name="Navadno_PRAZ" xfId="4" xr:uid="{68BC9F26-4C45-49F0-8E6A-8C8AC771EDCE}"/>
    <cellStyle name="Normal_popis imp nova" xfId="19" xr:uid="{636CDBD9-FD1D-4938-9138-A7D4F5506393}"/>
    <cellStyle name="Normal_popis OPH" xfId="18" xr:uid="{A06BAE90-4853-4E14-AF53-3AC7FBE2A272}"/>
    <cellStyle name="Normal_Sheet1" xfId="39" xr:uid="{6DDB649E-2AEE-49CC-883F-53BE18BE00E9}"/>
    <cellStyle name="Številka" xfId="29" xr:uid="{49D6471F-EFB0-4BEC-A759-1AB76BE6F3E4}"/>
    <cellStyle name="Vejica_popis-splošno-zun.ured" xfId="12" xr:uid="{8ADFB121-D03B-4A84-B17A-1F02C70B583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127</xdr:row>
      <xdr:rowOff>0</xdr:rowOff>
    </xdr:from>
    <xdr:ext cx="65" cy="172227"/>
    <xdr:sp macro="" textlink="">
      <xdr:nvSpPr>
        <xdr:cNvPr id="2" name="PoljeZBesedilom 1">
          <a:extLst>
            <a:ext uri="{FF2B5EF4-FFF2-40B4-BE49-F238E27FC236}">
              <a16:creationId xmlns:a16="http://schemas.microsoft.com/office/drawing/2014/main" id="{31CDFAE2-6FF9-4A26-8212-F3CE08EF76F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 name="PoljeZBesedilom 2">
          <a:extLst>
            <a:ext uri="{FF2B5EF4-FFF2-40B4-BE49-F238E27FC236}">
              <a16:creationId xmlns:a16="http://schemas.microsoft.com/office/drawing/2014/main" id="{BA3874F9-AA32-4721-951D-FB343278D5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 name="PoljeZBesedilom 3">
          <a:extLst>
            <a:ext uri="{FF2B5EF4-FFF2-40B4-BE49-F238E27FC236}">
              <a16:creationId xmlns:a16="http://schemas.microsoft.com/office/drawing/2014/main" id="{AF210F02-6524-4BEF-83A0-33E622CE2D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 name="PoljeZBesedilom 4">
          <a:extLst>
            <a:ext uri="{FF2B5EF4-FFF2-40B4-BE49-F238E27FC236}">
              <a16:creationId xmlns:a16="http://schemas.microsoft.com/office/drawing/2014/main" id="{247D9610-1DC0-4210-A545-A209EC4D67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 name="PoljeZBesedilom 5">
          <a:extLst>
            <a:ext uri="{FF2B5EF4-FFF2-40B4-BE49-F238E27FC236}">
              <a16:creationId xmlns:a16="http://schemas.microsoft.com/office/drawing/2014/main" id="{A533DACA-A990-4064-AC5C-1EA9097F59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 name="PoljeZBesedilom 6">
          <a:extLst>
            <a:ext uri="{FF2B5EF4-FFF2-40B4-BE49-F238E27FC236}">
              <a16:creationId xmlns:a16="http://schemas.microsoft.com/office/drawing/2014/main" id="{23C6FCA2-32D3-454E-907C-AAB729B768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 name="PoljeZBesedilom 7">
          <a:extLst>
            <a:ext uri="{FF2B5EF4-FFF2-40B4-BE49-F238E27FC236}">
              <a16:creationId xmlns:a16="http://schemas.microsoft.com/office/drawing/2014/main" id="{46F0D2E2-41EB-4151-B30A-67984ECA46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9" name="PoljeZBesedilom 8">
          <a:extLst>
            <a:ext uri="{FF2B5EF4-FFF2-40B4-BE49-F238E27FC236}">
              <a16:creationId xmlns:a16="http://schemas.microsoft.com/office/drawing/2014/main" id="{A295C640-2DB2-4EB3-8AE6-82A6E16F9B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 name="PoljeZBesedilom 9">
          <a:extLst>
            <a:ext uri="{FF2B5EF4-FFF2-40B4-BE49-F238E27FC236}">
              <a16:creationId xmlns:a16="http://schemas.microsoft.com/office/drawing/2014/main" id="{0EEF610A-18FD-49D6-A508-4B621D831C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 name="PoljeZBesedilom 10">
          <a:extLst>
            <a:ext uri="{FF2B5EF4-FFF2-40B4-BE49-F238E27FC236}">
              <a16:creationId xmlns:a16="http://schemas.microsoft.com/office/drawing/2014/main" id="{1167E281-5FF5-4236-A68A-9296DF15A3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 name="PoljeZBesedilom 11">
          <a:extLst>
            <a:ext uri="{FF2B5EF4-FFF2-40B4-BE49-F238E27FC236}">
              <a16:creationId xmlns:a16="http://schemas.microsoft.com/office/drawing/2014/main" id="{461A9563-9E24-42A3-A666-405EDB9BC7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 name="PoljeZBesedilom 12">
          <a:extLst>
            <a:ext uri="{FF2B5EF4-FFF2-40B4-BE49-F238E27FC236}">
              <a16:creationId xmlns:a16="http://schemas.microsoft.com/office/drawing/2014/main" id="{F1858FD6-AA4D-4676-A311-A087C8298F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 name="PoljeZBesedilom 13">
          <a:extLst>
            <a:ext uri="{FF2B5EF4-FFF2-40B4-BE49-F238E27FC236}">
              <a16:creationId xmlns:a16="http://schemas.microsoft.com/office/drawing/2014/main" id="{3E7CCEDF-9323-486F-A8EE-79658F9615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 name="PoljeZBesedilom 14">
          <a:extLst>
            <a:ext uri="{FF2B5EF4-FFF2-40B4-BE49-F238E27FC236}">
              <a16:creationId xmlns:a16="http://schemas.microsoft.com/office/drawing/2014/main" id="{A72CC40D-AF60-424F-B395-D50410ED52B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 name="PoljeZBesedilom 15">
          <a:extLst>
            <a:ext uri="{FF2B5EF4-FFF2-40B4-BE49-F238E27FC236}">
              <a16:creationId xmlns:a16="http://schemas.microsoft.com/office/drawing/2014/main" id="{CD4089AE-FCE7-4EAE-860A-FC31F4FA8A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 name="PoljeZBesedilom 16">
          <a:extLst>
            <a:ext uri="{FF2B5EF4-FFF2-40B4-BE49-F238E27FC236}">
              <a16:creationId xmlns:a16="http://schemas.microsoft.com/office/drawing/2014/main" id="{7F788EA4-034B-47B4-9DF7-70EE4ED784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 name="PoljeZBesedilom 17">
          <a:extLst>
            <a:ext uri="{FF2B5EF4-FFF2-40B4-BE49-F238E27FC236}">
              <a16:creationId xmlns:a16="http://schemas.microsoft.com/office/drawing/2014/main" id="{21C78E4F-E6CE-4EA1-B332-BF4BA5F4F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 name="PoljeZBesedilom 18">
          <a:extLst>
            <a:ext uri="{FF2B5EF4-FFF2-40B4-BE49-F238E27FC236}">
              <a16:creationId xmlns:a16="http://schemas.microsoft.com/office/drawing/2014/main" id="{93622166-996B-43B8-BDFC-BDAEF8F5A2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0" name="PoljeZBesedilom 19">
          <a:extLst>
            <a:ext uri="{FF2B5EF4-FFF2-40B4-BE49-F238E27FC236}">
              <a16:creationId xmlns:a16="http://schemas.microsoft.com/office/drawing/2014/main" id="{DC736C11-CF70-4B31-988C-30265629B0C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1" name="PoljeZBesedilom 20">
          <a:extLst>
            <a:ext uri="{FF2B5EF4-FFF2-40B4-BE49-F238E27FC236}">
              <a16:creationId xmlns:a16="http://schemas.microsoft.com/office/drawing/2014/main" id="{B7D9E1CA-0F9F-4316-9439-7D5120C9B08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2" name="PoljeZBesedilom 21">
          <a:extLst>
            <a:ext uri="{FF2B5EF4-FFF2-40B4-BE49-F238E27FC236}">
              <a16:creationId xmlns:a16="http://schemas.microsoft.com/office/drawing/2014/main" id="{2E460B34-BA20-49F7-BC0C-E803D7222BA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3" name="PoljeZBesedilom 22">
          <a:extLst>
            <a:ext uri="{FF2B5EF4-FFF2-40B4-BE49-F238E27FC236}">
              <a16:creationId xmlns:a16="http://schemas.microsoft.com/office/drawing/2014/main" id="{986B5380-EA00-463B-ADD1-3A713ABD82F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4" name="PoljeZBesedilom 23">
          <a:extLst>
            <a:ext uri="{FF2B5EF4-FFF2-40B4-BE49-F238E27FC236}">
              <a16:creationId xmlns:a16="http://schemas.microsoft.com/office/drawing/2014/main" id="{A8741494-8CD0-4B4B-88AA-0AEFAEB9CE7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5" name="PoljeZBesedilom 24">
          <a:extLst>
            <a:ext uri="{FF2B5EF4-FFF2-40B4-BE49-F238E27FC236}">
              <a16:creationId xmlns:a16="http://schemas.microsoft.com/office/drawing/2014/main" id="{4001730B-9833-4F1A-A952-DC39A74E61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 name="PoljeZBesedilom 25">
          <a:extLst>
            <a:ext uri="{FF2B5EF4-FFF2-40B4-BE49-F238E27FC236}">
              <a16:creationId xmlns:a16="http://schemas.microsoft.com/office/drawing/2014/main" id="{FE23AE0A-9995-44FF-8E92-5428800CD2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 name="PoljeZBesedilom 26">
          <a:extLst>
            <a:ext uri="{FF2B5EF4-FFF2-40B4-BE49-F238E27FC236}">
              <a16:creationId xmlns:a16="http://schemas.microsoft.com/office/drawing/2014/main" id="{0C89D76E-0BA4-4406-9348-BB9853BAF6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 name="PoljeZBesedilom 27">
          <a:extLst>
            <a:ext uri="{FF2B5EF4-FFF2-40B4-BE49-F238E27FC236}">
              <a16:creationId xmlns:a16="http://schemas.microsoft.com/office/drawing/2014/main" id="{618191A2-05B1-4CC7-BDA3-7B6D8E8067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 name="PoljeZBesedilom 28">
          <a:extLst>
            <a:ext uri="{FF2B5EF4-FFF2-40B4-BE49-F238E27FC236}">
              <a16:creationId xmlns:a16="http://schemas.microsoft.com/office/drawing/2014/main" id="{AB53FF59-1845-4A44-B0F9-90F010E3DF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0" name="PoljeZBesedilom 29">
          <a:extLst>
            <a:ext uri="{FF2B5EF4-FFF2-40B4-BE49-F238E27FC236}">
              <a16:creationId xmlns:a16="http://schemas.microsoft.com/office/drawing/2014/main" id="{2BF4A157-757B-485A-ADF1-3D625444CF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1" name="PoljeZBesedilom 30">
          <a:extLst>
            <a:ext uri="{FF2B5EF4-FFF2-40B4-BE49-F238E27FC236}">
              <a16:creationId xmlns:a16="http://schemas.microsoft.com/office/drawing/2014/main" id="{B0DFCA09-CDDD-4628-9DF1-816ACD4897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2" name="PoljeZBesedilom 31">
          <a:extLst>
            <a:ext uri="{FF2B5EF4-FFF2-40B4-BE49-F238E27FC236}">
              <a16:creationId xmlns:a16="http://schemas.microsoft.com/office/drawing/2014/main" id="{717D5D24-D0AB-445B-9874-03FA653993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3" name="PoljeZBesedilom 32">
          <a:extLst>
            <a:ext uri="{FF2B5EF4-FFF2-40B4-BE49-F238E27FC236}">
              <a16:creationId xmlns:a16="http://schemas.microsoft.com/office/drawing/2014/main" id="{2DE44F5A-432F-4BC3-BDDA-DBFD16CCBF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4" name="PoljeZBesedilom 1">
          <a:extLst>
            <a:ext uri="{FF2B5EF4-FFF2-40B4-BE49-F238E27FC236}">
              <a16:creationId xmlns:a16="http://schemas.microsoft.com/office/drawing/2014/main" id="{D1890F47-2C85-4B09-B90B-A69F4992FD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5" name="PoljeZBesedilom 2">
          <a:extLst>
            <a:ext uri="{FF2B5EF4-FFF2-40B4-BE49-F238E27FC236}">
              <a16:creationId xmlns:a16="http://schemas.microsoft.com/office/drawing/2014/main" id="{C7F94B65-B660-4B70-B965-67E9E1C20C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6" name="PoljeZBesedilom 3">
          <a:extLst>
            <a:ext uri="{FF2B5EF4-FFF2-40B4-BE49-F238E27FC236}">
              <a16:creationId xmlns:a16="http://schemas.microsoft.com/office/drawing/2014/main" id="{54B9E619-4536-4825-B881-949E472E78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7" name="PoljeZBesedilom 4">
          <a:extLst>
            <a:ext uri="{FF2B5EF4-FFF2-40B4-BE49-F238E27FC236}">
              <a16:creationId xmlns:a16="http://schemas.microsoft.com/office/drawing/2014/main" id="{FF4F8447-231D-4184-8F61-FDA3054F80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8" name="PoljeZBesedilom 5">
          <a:extLst>
            <a:ext uri="{FF2B5EF4-FFF2-40B4-BE49-F238E27FC236}">
              <a16:creationId xmlns:a16="http://schemas.microsoft.com/office/drawing/2014/main" id="{4A741D49-9B80-4D6B-ADDC-2E3BD0E073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 name="PoljeZBesedilom 6">
          <a:extLst>
            <a:ext uri="{FF2B5EF4-FFF2-40B4-BE49-F238E27FC236}">
              <a16:creationId xmlns:a16="http://schemas.microsoft.com/office/drawing/2014/main" id="{785E021F-8B13-4608-AE2C-56BC80101C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 name="PoljeZBesedilom 7">
          <a:extLst>
            <a:ext uri="{FF2B5EF4-FFF2-40B4-BE49-F238E27FC236}">
              <a16:creationId xmlns:a16="http://schemas.microsoft.com/office/drawing/2014/main" id="{F9757910-5759-452A-A3EE-E4709A8297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 name="PoljeZBesedilom 8">
          <a:extLst>
            <a:ext uri="{FF2B5EF4-FFF2-40B4-BE49-F238E27FC236}">
              <a16:creationId xmlns:a16="http://schemas.microsoft.com/office/drawing/2014/main" id="{9956FD09-0EFD-41A8-AA1B-C550CCCB80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 name="PoljeZBesedilom 41">
          <a:extLst>
            <a:ext uri="{FF2B5EF4-FFF2-40B4-BE49-F238E27FC236}">
              <a16:creationId xmlns:a16="http://schemas.microsoft.com/office/drawing/2014/main" id="{9C4470F9-A498-4374-8395-0434461788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 name="PoljeZBesedilom 42">
          <a:extLst>
            <a:ext uri="{FF2B5EF4-FFF2-40B4-BE49-F238E27FC236}">
              <a16:creationId xmlns:a16="http://schemas.microsoft.com/office/drawing/2014/main" id="{C4316FDD-C9BA-409A-924B-78642749C1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 name="PoljeZBesedilom 43">
          <a:extLst>
            <a:ext uri="{FF2B5EF4-FFF2-40B4-BE49-F238E27FC236}">
              <a16:creationId xmlns:a16="http://schemas.microsoft.com/office/drawing/2014/main" id="{1F9216CA-78BA-498A-8E0B-B2F7E3F525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 name="PoljeZBesedilom 44">
          <a:extLst>
            <a:ext uri="{FF2B5EF4-FFF2-40B4-BE49-F238E27FC236}">
              <a16:creationId xmlns:a16="http://schemas.microsoft.com/office/drawing/2014/main" id="{F09A35A1-90BE-4578-9EFF-7B317C0B84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 name="PoljeZBesedilom 45">
          <a:extLst>
            <a:ext uri="{FF2B5EF4-FFF2-40B4-BE49-F238E27FC236}">
              <a16:creationId xmlns:a16="http://schemas.microsoft.com/office/drawing/2014/main" id="{EF04204C-3555-415E-8A7B-BCEEB195A4C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 name="PoljeZBesedilom 46">
          <a:extLst>
            <a:ext uri="{FF2B5EF4-FFF2-40B4-BE49-F238E27FC236}">
              <a16:creationId xmlns:a16="http://schemas.microsoft.com/office/drawing/2014/main" id="{8786B797-0320-433D-9790-A917B6DA67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 name="PoljeZBesedilom 47">
          <a:extLst>
            <a:ext uri="{FF2B5EF4-FFF2-40B4-BE49-F238E27FC236}">
              <a16:creationId xmlns:a16="http://schemas.microsoft.com/office/drawing/2014/main" id="{056560E1-F021-45A7-A7A2-DE1E210900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 name="PoljeZBesedilom 48">
          <a:extLst>
            <a:ext uri="{FF2B5EF4-FFF2-40B4-BE49-F238E27FC236}">
              <a16:creationId xmlns:a16="http://schemas.microsoft.com/office/drawing/2014/main" id="{3612A973-E7D0-4AED-97A2-209510D8D55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 name="PoljeZBesedilom 49">
          <a:extLst>
            <a:ext uri="{FF2B5EF4-FFF2-40B4-BE49-F238E27FC236}">
              <a16:creationId xmlns:a16="http://schemas.microsoft.com/office/drawing/2014/main" id="{4182CBA6-5B96-43A5-ABA5-A092A162A6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 name="PoljeZBesedilom 50">
          <a:extLst>
            <a:ext uri="{FF2B5EF4-FFF2-40B4-BE49-F238E27FC236}">
              <a16:creationId xmlns:a16="http://schemas.microsoft.com/office/drawing/2014/main" id="{A29BF93C-3B93-4D49-9F5B-19697BC22A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 name="PoljeZBesedilom 51">
          <a:extLst>
            <a:ext uri="{FF2B5EF4-FFF2-40B4-BE49-F238E27FC236}">
              <a16:creationId xmlns:a16="http://schemas.microsoft.com/office/drawing/2014/main" id="{9B6F9FB2-E3FA-4EBB-9495-E916DE5885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 name="PoljeZBesedilom 52">
          <a:extLst>
            <a:ext uri="{FF2B5EF4-FFF2-40B4-BE49-F238E27FC236}">
              <a16:creationId xmlns:a16="http://schemas.microsoft.com/office/drawing/2014/main" id="{CD818994-4338-4D21-A670-E655D3D4071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 name="PoljeZBesedilom 53">
          <a:extLst>
            <a:ext uri="{FF2B5EF4-FFF2-40B4-BE49-F238E27FC236}">
              <a16:creationId xmlns:a16="http://schemas.microsoft.com/office/drawing/2014/main" id="{D4A8C06E-85E0-4DB0-8EB9-97DC8FBFC5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 name="PoljeZBesedilom 54">
          <a:extLst>
            <a:ext uri="{FF2B5EF4-FFF2-40B4-BE49-F238E27FC236}">
              <a16:creationId xmlns:a16="http://schemas.microsoft.com/office/drawing/2014/main" id="{6FB97A6F-B0A0-4FE1-B33C-67864A3C2F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 name="PoljeZBesedilom 55">
          <a:extLst>
            <a:ext uri="{FF2B5EF4-FFF2-40B4-BE49-F238E27FC236}">
              <a16:creationId xmlns:a16="http://schemas.microsoft.com/office/drawing/2014/main" id="{4CA2EB7A-D080-4DC2-9938-FA52B00682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 name="PoljeZBesedilom 56">
          <a:extLst>
            <a:ext uri="{FF2B5EF4-FFF2-40B4-BE49-F238E27FC236}">
              <a16:creationId xmlns:a16="http://schemas.microsoft.com/office/drawing/2014/main" id="{FD11EAC8-9223-46BB-B58D-07F8922FB3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 name="PoljeZBesedilom 57">
          <a:extLst>
            <a:ext uri="{FF2B5EF4-FFF2-40B4-BE49-F238E27FC236}">
              <a16:creationId xmlns:a16="http://schemas.microsoft.com/office/drawing/2014/main" id="{D4A94BF4-8245-4557-94D3-4B4E5C5C0C5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 name="PoljeZBesedilom 58">
          <a:extLst>
            <a:ext uri="{FF2B5EF4-FFF2-40B4-BE49-F238E27FC236}">
              <a16:creationId xmlns:a16="http://schemas.microsoft.com/office/drawing/2014/main" id="{B6969C4E-5A5C-4F7D-BEC7-AE50D2195D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 name="PoljeZBesedilom 59">
          <a:extLst>
            <a:ext uri="{FF2B5EF4-FFF2-40B4-BE49-F238E27FC236}">
              <a16:creationId xmlns:a16="http://schemas.microsoft.com/office/drawing/2014/main" id="{8F16724D-52B0-4C66-85D7-2D4947B10E6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 name="PoljeZBesedilom 60">
          <a:extLst>
            <a:ext uri="{FF2B5EF4-FFF2-40B4-BE49-F238E27FC236}">
              <a16:creationId xmlns:a16="http://schemas.microsoft.com/office/drawing/2014/main" id="{365FBCA2-809D-47F5-8339-CA5B657F9B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 name="PoljeZBesedilom 61">
          <a:extLst>
            <a:ext uri="{FF2B5EF4-FFF2-40B4-BE49-F238E27FC236}">
              <a16:creationId xmlns:a16="http://schemas.microsoft.com/office/drawing/2014/main" id="{72C408F8-1F37-4867-A2E2-724F14DB89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 name="PoljeZBesedilom 62">
          <a:extLst>
            <a:ext uri="{FF2B5EF4-FFF2-40B4-BE49-F238E27FC236}">
              <a16:creationId xmlns:a16="http://schemas.microsoft.com/office/drawing/2014/main" id="{2746F0B5-9905-44C3-9E48-627A3385BA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4" name="PoljeZBesedilom 63">
          <a:extLst>
            <a:ext uri="{FF2B5EF4-FFF2-40B4-BE49-F238E27FC236}">
              <a16:creationId xmlns:a16="http://schemas.microsoft.com/office/drawing/2014/main" id="{A65285D9-C823-4B1E-B329-D96C911A2F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5" name="PoljeZBesedilom 64">
          <a:extLst>
            <a:ext uri="{FF2B5EF4-FFF2-40B4-BE49-F238E27FC236}">
              <a16:creationId xmlns:a16="http://schemas.microsoft.com/office/drawing/2014/main" id="{3F37E073-CC46-4D6D-902D-26C1899798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6" name="PoljeZBesedilom 65">
          <a:extLst>
            <a:ext uri="{FF2B5EF4-FFF2-40B4-BE49-F238E27FC236}">
              <a16:creationId xmlns:a16="http://schemas.microsoft.com/office/drawing/2014/main" id="{619FAE5C-AA4C-4229-AF01-0B2F04458B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7" name="PoljeZBesedilom 66">
          <a:extLst>
            <a:ext uri="{FF2B5EF4-FFF2-40B4-BE49-F238E27FC236}">
              <a16:creationId xmlns:a16="http://schemas.microsoft.com/office/drawing/2014/main" id="{FD8E8C8E-58EE-4C07-A837-CE63B66B12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8" name="PoljeZBesedilom 67">
          <a:extLst>
            <a:ext uri="{FF2B5EF4-FFF2-40B4-BE49-F238E27FC236}">
              <a16:creationId xmlns:a16="http://schemas.microsoft.com/office/drawing/2014/main" id="{D4762DB0-04FE-4F1B-A748-56AFF6E65C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9" name="PoljeZBesedilom 68">
          <a:extLst>
            <a:ext uri="{FF2B5EF4-FFF2-40B4-BE49-F238E27FC236}">
              <a16:creationId xmlns:a16="http://schemas.microsoft.com/office/drawing/2014/main" id="{B58BC7F9-7D66-4C60-B6FC-19A196AF8D0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0" name="PoljeZBesedilom 69">
          <a:extLst>
            <a:ext uri="{FF2B5EF4-FFF2-40B4-BE49-F238E27FC236}">
              <a16:creationId xmlns:a16="http://schemas.microsoft.com/office/drawing/2014/main" id="{017DC884-3BB0-4599-9352-738DD4991CF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1" name="PoljeZBesedilom 70">
          <a:extLst>
            <a:ext uri="{FF2B5EF4-FFF2-40B4-BE49-F238E27FC236}">
              <a16:creationId xmlns:a16="http://schemas.microsoft.com/office/drawing/2014/main" id="{92A069A3-1DA0-47FC-8C74-A2A8415C12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2" name="PoljeZBesedilom 71">
          <a:extLst>
            <a:ext uri="{FF2B5EF4-FFF2-40B4-BE49-F238E27FC236}">
              <a16:creationId xmlns:a16="http://schemas.microsoft.com/office/drawing/2014/main" id="{27630F2B-3137-43E5-ADF5-05C6FA34AE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3" name="PoljeZBesedilom 72">
          <a:extLst>
            <a:ext uri="{FF2B5EF4-FFF2-40B4-BE49-F238E27FC236}">
              <a16:creationId xmlns:a16="http://schemas.microsoft.com/office/drawing/2014/main" id="{25122F83-EEF6-4B4E-9CAD-AB89ACD002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4" name="PoljeZBesedilom 73">
          <a:extLst>
            <a:ext uri="{FF2B5EF4-FFF2-40B4-BE49-F238E27FC236}">
              <a16:creationId xmlns:a16="http://schemas.microsoft.com/office/drawing/2014/main" id="{D200083D-4816-4EBC-94FE-933DA2E255C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5" name="PoljeZBesedilom 74">
          <a:extLst>
            <a:ext uri="{FF2B5EF4-FFF2-40B4-BE49-F238E27FC236}">
              <a16:creationId xmlns:a16="http://schemas.microsoft.com/office/drawing/2014/main" id="{6062904F-A4C7-40AB-8A1C-FB79445E34E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6" name="PoljeZBesedilom 75">
          <a:extLst>
            <a:ext uri="{FF2B5EF4-FFF2-40B4-BE49-F238E27FC236}">
              <a16:creationId xmlns:a16="http://schemas.microsoft.com/office/drawing/2014/main" id="{5F1A1496-2AED-41C1-8D29-B02B40818F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7" name="PoljeZBesedilom 76">
          <a:extLst>
            <a:ext uri="{FF2B5EF4-FFF2-40B4-BE49-F238E27FC236}">
              <a16:creationId xmlns:a16="http://schemas.microsoft.com/office/drawing/2014/main" id="{940D1437-57B7-409C-93F0-46CC60BDB5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8" name="PoljeZBesedilom 77">
          <a:extLst>
            <a:ext uri="{FF2B5EF4-FFF2-40B4-BE49-F238E27FC236}">
              <a16:creationId xmlns:a16="http://schemas.microsoft.com/office/drawing/2014/main" id="{78346F23-2BED-4E5E-82A7-1DF056C1BC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9" name="PoljeZBesedilom 78">
          <a:extLst>
            <a:ext uri="{FF2B5EF4-FFF2-40B4-BE49-F238E27FC236}">
              <a16:creationId xmlns:a16="http://schemas.microsoft.com/office/drawing/2014/main" id="{91139968-DAD8-4A03-9EE7-155652C796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0" name="PoljeZBesedilom 79">
          <a:extLst>
            <a:ext uri="{FF2B5EF4-FFF2-40B4-BE49-F238E27FC236}">
              <a16:creationId xmlns:a16="http://schemas.microsoft.com/office/drawing/2014/main" id="{A59FEE8F-DD07-405C-891B-5321A90027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1" name="PoljeZBesedilom 80">
          <a:extLst>
            <a:ext uri="{FF2B5EF4-FFF2-40B4-BE49-F238E27FC236}">
              <a16:creationId xmlns:a16="http://schemas.microsoft.com/office/drawing/2014/main" id="{ADF155F8-3CF4-403A-99AE-22EB446708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2" name="PoljeZBesedilom 81">
          <a:extLst>
            <a:ext uri="{FF2B5EF4-FFF2-40B4-BE49-F238E27FC236}">
              <a16:creationId xmlns:a16="http://schemas.microsoft.com/office/drawing/2014/main" id="{80ABF84E-0BFE-4FBE-9774-3BC7C05FCE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3" name="PoljeZBesedilom 82">
          <a:extLst>
            <a:ext uri="{FF2B5EF4-FFF2-40B4-BE49-F238E27FC236}">
              <a16:creationId xmlns:a16="http://schemas.microsoft.com/office/drawing/2014/main" id="{A037BE8E-B0A3-4B79-B9D7-46D72A4152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4" name="PoljeZBesedilom 83">
          <a:extLst>
            <a:ext uri="{FF2B5EF4-FFF2-40B4-BE49-F238E27FC236}">
              <a16:creationId xmlns:a16="http://schemas.microsoft.com/office/drawing/2014/main" id="{17C8607F-2DA1-4F6A-ADCF-C9896F896E7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5" name="PoljeZBesedilom 84">
          <a:extLst>
            <a:ext uri="{FF2B5EF4-FFF2-40B4-BE49-F238E27FC236}">
              <a16:creationId xmlns:a16="http://schemas.microsoft.com/office/drawing/2014/main" id="{4070A0B1-2DEA-47A5-9D19-DD7B545024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6" name="PoljeZBesedilom 85">
          <a:extLst>
            <a:ext uri="{FF2B5EF4-FFF2-40B4-BE49-F238E27FC236}">
              <a16:creationId xmlns:a16="http://schemas.microsoft.com/office/drawing/2014/main" id="{C77A4BB3-4BC5-4B4D-93C5-33CD6B8E4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7" name="PoljeZBesedilom 86">
          <a:extLst>
            <a:ext uri="{FF2B5EF4-FFF2-40B4-BE49-F238E27FC236}">
              <a16:creationId xmlns:a16="http://schemas.microsoft.com/office/drawing/2014/main" id="{C8E9D28F-FB13-4F4B-8779-6CDCF3AE09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8" name="PoljeZBesedilom 87">
          <a:extLst>
            <a:ext uri="{FF2B5EF4-FFF2-40B4-BE49-F238E27FC236}">
              <a16:creationId xmlns:a16="http://schemas.microsoft.com/office/drawing/2014/main" id="{ED601254-B586-4E58-8EEF-FB2C38B45DE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9" name="PoljeZBesedilom 88">
          <a:extLst>
            <a:ext uri="{FF2B5EF4-FFF2-40B4-BE49-F238E27FC236}">
              <a16:creationId xmlns:a16="http://schemas.microsoft.com/office/drawing/2014/main" id="{B5F1FE53-AE0C-4C7C-9D19-B7B61A86AA5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0" name="PoljeZBesedilom 89">
          <a:extLst>
            <a:ext uri="{FF2B5EF4-FFF2-40B4-BE49-F238E27FC236}">
              <a16:creationId xmlns:a16="http://schemas.microsoft.com/office/drawing/2014/main" id="{079D8656-57F5-4BF3-99C2-29530289894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1" name="PoljeZBesedilom 90">
          <a:extLst>
            <a:ext uri="{FF2B5EF4-FFF2-40B4-BE49-F238E27FC236}">
              <a16:creationId xmlns:a16="http://schemas.microsoft.com/office/drawing/2014/main" id="{6CE5F6FD-B13A-4EA8-90A2-47A4E80401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2" name="PoljeZBesedilom 91">
          <a:extLst>
            <a:ext uri="{FF2B5EF4-FFF2-40B4-BE49-F238E27FC236}">
              <a16:creationId xmlns:a16="http://schemas.microsoft.com/office/drawing/2014/main" id="{60778A54-FA99-4849-ACE4-0A43F403578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3" name="PoljeZBesedilom 92">
          <a:extLst>
            <a:ext uri="{FF2B5EF4-FFF2-40B4-BE49-F238E27FC236}">
              <a16:creationId xmlns:a16="http://schemas.microsoft.com/office/drawing/2014/main" id="{3BCB7CAC-4688-47D9-996F-3506CEC8863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4" name="PoljeZBesedilom 93">
          <a:extLst>
            <a:ext uri="{FF2B5EF4-FFF2-40B4-BE49-F238E27FC236}">
              <a16:creationId xmlns:a16="http://schemas.microsoft.com/office/drawing/2014/main" id="{8D9AE9BA-C23D-4EE8-9151-EF05A7FC966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5" name="PoljeZBesedilom 94">
          <a:extLst>
            <a:ext uri="{FF2B5EF4-FFF2-40B4-BE49-F238E27FC236}">
              <a16:creationId xmlns:a16="http://schemas.microsoft.com/office/drawing/2014/main" id="{D483EAC8-2A5B-4858-BCB0-14518AF312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6" name="PoljeZBesedilom 1">
          <a:extLst>
            <a:ext uri="{FF2B5EF4-FFF2-40B4-BE49-F238E27FC236}">
              <a16:creationId xmlns:a16="http://schemas.microsoft.com/office/drawing/2014/main" id="{5B5F10AB-39DB-4B84-8390-804EBB70A15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7" name="PoljeZBesedilom 2">
          <a:extLst>
            <a:ext uri="{FF2B5EF4-FFF2-40B4-BE49-F238E27FC236}">
              <a16:creationId xmlns:a16="http://schemas.microsoft.com/office/drawing/2014/main" id="{EA110575-F20F-4FFB-BA40-5210526B8B4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8" name="PoljeZBesedilom 3">
          <a:extLst>
            <a:ext uri="{FF2B5EF4-FFF2-40B4-BE49-F238E27FC236}">
              <a16:creationId xmlns:a16="http://schemas.microsoft.com/office/drawing/2014/main" id="{EF912654-95AB-4527-BCAA-F2503A258AA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9" name="PoljeZBesedilom 4">
          <a:extLst>
            <a:ext uri="{FF2B5EF4-FFF2-40B4-BE49-F238E27FC236}">
              <a16:creationId xmlns:a16="http://schemas.microsoft.com/office/drawing/2014/main" id="{D415122A-2055-41C8-89C1-B91E9D2AF20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0" name="PoljeZBesedilom 5">
          <a:extLst>
            <a:ext uri="{FF2B5EF4-FFF2-40B4-BE49-F238E27FC236}">
              <a16:creationId xmlns:a16="http://schemas.microsoft.com/office/drawing/2014/main" id="{9C7D3D23-0E87-456F-878A-A2317919A76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1" name="PoljeZBesedilom 6">
          <a:extLst>
            <a:ext uri="{FF2B5EF4-FFF2-40B4-BE49-F238E27FC236}">
              <a16:creationId xmlns:a16="http://schemas.microsoft.com/office/drawing/2014/main" id="{E125922D-EAD1-4BD8-96EB-931442A19A3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2" name="PoljeZBesedilom 7">
          <a:extLst>
            <a:ext uri="{FF2B5EF4-FFF2-40B4-BE49-F238E27FC236}">
              <a16:creationId xmlns:a16="http://schemas.microsoft.com/office/drawing/2014/main" id="{3B555D04-C5B6-4951-9B7D-DC47917C978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3" name="PoljeZBesedilom 8">
          <a:extLst>
            <a:ext uri="{FF2B5EF4-FFF2-40B4-BE49-F238E27FC236}">
              <a16:creationId xmlns:a16="http://schemas.microsoft.com/office/drawing/2014/main" id="{3E31628C-AE8A-419B-987D-3D8D32B1B5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4" name="PoljeZBesedilom 103">
          <a:extLst>
            <a:ext uri="{FF2B5EF4-FFF2-40B4-BE49-F238E27FC236}">
              <a16:creationId xmlns:a16="http://schemas.microsoft.com/office/drawing/2014/main" id="{4C49A6B1-6BD5-4A90-8FF8-695995B02F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5" name="PoljeZBesedilom 104">
          <a:extLst>
            <a:ext uri="{FF2B5EF4-FFF2-40B4-BE49-F238E27FC236}">
              <a16:creationId xmlns:a16="http://schemas.microsoft.com/office/drawing/2014/main" id="{EED6DF63-487E-4627-91B2-98E392809D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6" name="PoljeZBesedilom 105">
          <a:extLst>
            <a:ext uri="{FF2B5EF4-FFF2-40B4-BE49-F238E27FC236}">
              <a16:creationId xmlns:a16="http://schemas.microsoft.com/office/drawing/2014/main" id="{CEC6996E-40BB-44A8-AAFA-D6B38C5F28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7" name="PoljeZBesedilom 106">
          <a:extLst>
            <a:ext uri="{FF2B5EF4-FFF2-40B4-BE49-F238E27FC236}">
              <a16:creationId xmlns:a16="http://schemas.microsoft.com/office/drawing/2014/main" id="{0C77A781-118F-4E6B-B9C5-10DC536914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8" name="PoljeZBesedilom 107">
          <a:extLst>
            <a:ext uri="{FF2B5EF4-FFF2-40B4-BE49-F238E27FC236}">
              <a16:creationId xmlns:a16="http://schemas.microsoft.com/office/drawing/2014/main" id="{3C7FA319-AFEB-4D8D-BDD1-996FEA9A80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9" name="PoljeZBesedilom 108">
          <a:extLst>
            <a:ext uri="{FF2B5EF4-FFF2-40B4-BE49-F238E27FC236}">
              <a16:creationId xmlns:a16="http://schemas.microsoft.com/office/drawing/2014/main" id="{670367FC-36CF-4BAF-9A00-3703AA2A82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0" name="PoljeZBesedilom 109">
          <a:extLst>
            <a:ext uri="{FF2B5EF4-FFF2-40B4-BE49-F238E27FC236}">
              <a16:creationId xmlns:a16="http://schemas.microsoft.com/office/drawing/2014/main" id="{EDACF9CC-801D-4EFE-9A70-C74FFCD1696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1" name="PoljeZBesedilom 110">
          <a:extLst>
            <a:ext uri="{FF2B5EF4-FFF2-40B4-BE49-F238E27FC236}">
              <a16:creationId xmlns:a16="http://schemas.microsoft.com/office/drawing/2014/main" id="{B1B155F6-48F7-4D55-9AFD-51380518A54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2" name="PoljeZBesedilom 111">
          <a:extLst>
            <a:ext uri="{FF2B5EF4-FFF2-40B4-BE49-F238E27FC236}">
              <a16:creationId xmlns:a16="http://schemas.microsoft.com/office/drawing/2014/main" id="{BF54E4B9-9D05-4160-825C-D8DE11F7EF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3" name="PoljeZBesedilom 112">
          <a:extLst>
            <a:ext uri="{FF2B5EF4-FFF2-40B4-BE49-F238E27FC236}">
              <a16:creationId xmlns:a16="http://schemas.microsoft.com/office/drawing/2014/main" id="{E530B6E7-1054-4C47-B6B4-00FF0C6E73E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4" name="PoljeZBesedilom 113">
          <a:extLst>
            <a:ext uri="{FF2B5EF4-FFF2-40B4-BE49-F238E27FC236}">
              <a16:creationId xmlns:a16="http://schemas.microsoft.com/office/drawing/2014/main" id="{825C98FD-19DD-4F19-A8F5-19AF2DBBBE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5" name="PoljeZBesedilom 114">
          <a:extLst>
            <a:ext uri="{FF2B5EF4-FFF2-40B4-BE49-F238E27FC236}">
              <a16:creationId xmlns:a16="http://schemas.microsoft.com/office/drawing/2014/main" id="{449FC705-F29A-425A-BD3D-4533136872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6" name="PoljeZBesedilom 115">
          <a:extLst>
            <a:ext uri="{FF2B5EF4-FFF2-40B4-BE49-F238E27FC236}">
              <a16:creationId xmlns:a16="http://schemas.microsoft.com/office/drawing/2014/main" id="{E9ADF725-5E7D-409F-BEA2-0415052B26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7" name="PoljeZBesedilom 116">
          <a:extLst>
            <a:ext uri="{FF2B5EF4-FFF2-40B4-BE49-F238E27FC236}">
              <a16:creationId xmlns:a16="http://schemas.microsoft.com/office/drawing/2014/main" id="{712DA8F6-E84D-4B65-9BDE-9EB0A8B6D9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8" name="PoljeZBesedilom 117">
          <a:extLst>
            <a:ext uri="{FF2B5EF4-FFF2-40B4-BE49-F238E27FC236}">
              <a16:creationId xmlns:a16="http://schemas.microsoft.com/office/drawing/2014/main" id="{D39137E2-5A19-41CB-8D05-3225ACB52A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9" name="PoljeZBesedilom 118">
          <a:extLst>
            <a:ext uri="{FF2B5EF4-FFF2-40B4-BE49-F238E27FC236}">
              <a16:creationId xmlns:a16="http://schemas.microsoft.com/office/drawing/2014/main" id="{03EA67D8-954D-45E2-BEAA-9A2584CC06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0" name="PoljeZBesedilom 119">
          <a:extLst>
            <a:ext uri="{FF2B5EF4-FFF2-40B4-BE49-F238E27FC236}">
              <a16:creationId xmlns:a16="http://schemas.microsoft.com/office/drawing/2014/main" id="{EA3A9764-6D93-41AE-A1DA-2AF9E4B657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1" name="PoljeZBesedilom 120">
          <a:extLst>
            <a:ext uri="{FF2B5EF4-FFF2-40B4-BE49-F238E27FC236}">
              <a16:creationId xmlns:a16="http://schemas.microsoft.com/office/drawing/2014/main" id="{949DD1BB-FBE4-4BD2-B19E-433C367C95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2" name="PoljeZBesedilom 121">
          <a:extLst>
            <a:ext uri="{FF2B5EF4-FFF2-40B4-BE49-F238E27FC236}">
              <a16:creationId xmlns:a16="http://schemas.microsoft.com/office/drawing/2014/main" id="{91F15885-613B-422C-A7AA-BEB1E32D61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3" name="PoljeZBesedilom 122">
          <a:extLst>
            <a:ext uri="{FF2B5EF4-FFF2-40B4-BE49-F238E27FC236}">
              <a16:creationId xmlns:a16="http://schemas.microsoft.com/office/drawing/2014/main" id="{168E2BDB-D08B-412B-BEA8-F710A3937F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4" name="PoljeZBesedilom 123">
          <a:extLst>
            <a:ext uri="{FF2B5EF4-FFF2-40B4-BE49-F238E27FC236}">
              <a16:creationId xmlns:a16="http://schemas.microsoft.com/office/drawing/2014/main" id="{5261C6CF-698E-4CD9-9601-6A94CD0B2C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5" name="PoljeZBesedilom 124">
          <a:extLst>
            <a:ext uri="{FF2B5EF4-FFF2-40B4-BE49-F238E27FC236}">
              <a16:creationId xmlns:a16="http://schemas.microsoft.com/office/drawing/2014/main" id="{806032BC-D49F-4A31-B3E4-ACD5772E2B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6" name="PoljeZBesedilom 125">
          <a:extLst>
            <a:ext uri="{FF2B5EF4-FFF2-40B4-BE49-F238E27FC236}">
              <a16:creationId xmlns:a16="http://schemas.microsoft.com/office/drawing/2014/main" id="{400A5EE7-9D78-43C2-BB25-CC9875D0D00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7" name="PoljeZBesedilom 126">
          <a:extLst>
            <a:ext uri="{FF2B5EF4-FFF2-40B4-BE49-F238E27FC236}">
              <a16:creationId xmlns:a16="http://schemas.microsoft.com/office/drawing/2014/main" id="{DF7A098B-AA91-46A6-B686-E846C4B61D5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8" name="PoljeZBesedilom 127">
          <a:extLst>
            <a:ext uri="{FF2B5EF4-FFF2-40B4-BE49-F238E27FC236}">
              <a16:creationId xmlns:a16="http://schemas.microsoft.com/office/drawing/2014/main" id="{F2ABA7CD-0E94-48F5-8920-032B9383E2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9" name="PoljeZBesedilom 128">
          <a:extLst>
            <a:ext uri="{FF2B5EF4-FFF2-40B4-BE49-F238E27FC236}">
              <a16:creationId xmlns:a16="http://schemas.microsoft.com/office/drawing/2014/main" id="{82D04781-6F52-4950-B611-25F7976D96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0" name="PoljeZBesedilom 129">
          <a:extLst>
            <a:ext uri="{FF2B5EF4-FFF2-40B4-BE49-F238E27FC236}">
              <a16:creationId xmlns:a16="http://schemas.microsoft.com/office/drawing/2014/main" id="{C225AB33-391E-41DF-8035-D5AA91946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1" name="PoljeZBesedilom 130">
          <a:extLst>
            <a:ext uri="{FF2B5EF4-FFF2-40B4-BE49-F238E27FC236}">
              <a16:creationId xmlns:a16="http://schemas.microsoft.com/office/drawing/2014/main" id="{748EB87F-EAD8-4CE4-A70B-426D7B5F52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2" name="PoljeZBesedilom 131">
          <a:extLst>
            <a:ext uri="{FF2B5EF4-FFF2-40B4-BE49-F238E27FC236}">
              <a16:creationId xmlns:a16="http://schemas.microsoft.com/office/drawing/2014/main" id="{8AF648A6-3F91-4357-95E6-00978C1C51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3" name="PoljeZBesedilom 132">
          <a:extLst>
            <a:ext uri="{FF2B5EF4-FFF2-40B4-BE49-F238E27FC236}">
              <a16:creationId xmlns:a16="http://schemas.microsoft.com/office/drawing/2014/main" id="{8410EB2F-58D5-4DAE-B850-C47681B61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4" name="PoljeZBesedilom 133">
          <a:extLst>
            <a:ext uri="{FF2B5EF4-FFF2-40B4-BE49-F238E27FC236}">
              <a16:creationId xmlns:a16="http://schemas.microsoft.com/office/drawing/2014/main" id="{A14D300F-9FFE-4A44-9A1C-1B6B165A0E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5" name="PoljeZBesedilom 134">
          <a:extLst>
            <a:ext uri="{FF2B5EF4-FFF2-40B4-BE49-F238E27FC236}">
              <a16:creationId xmlns:a16="http://schemas.microsoft.com/office/drawing/2014/main" id="{7415B1BE-6EA2-4198-AF25-26344C0AD8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6" name="PoljeZBesedilom 135">
          <a:extLst>
            <a:ext uri="{FF2B5EF4-FFF2-40B4-BE49-F238E27FC236}">
              <a16:creationId xmlns:a16="http://schemas.microsoft.com/office/drawing/2014/main" id="{470E1406-790A-4D30-9D1F-9F346B0E6F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7" name="PoljeZBesedilom 136">
          <a:extLst>
            <a:ext uri="{FF2B5EF4-FFF2-40B4-BE49-F238E27FC236}">
              <a16:creationId xmlns:a16="http://schemas.microsoft.com/office/drawing/2014/main" id="{E3EF896B-152E-44C9-BBCC-3CD18CF1F9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8" name="PoljeZBesedilom 137">
          <a:extLst>
            <a:ext uri="{FF2B5EF4-FFF2-40B4-BE49-F238E27FC236}">
              <a16:creationId xmlns:a16="http://schemas.microsoft.com/office/drawing/2014/main" id="{17FA893B-21D7-47AB-994B-8117A42219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9" name="PoljeZBesedilom 138">
          <a:extLst>
            <a:ext uri="{FF2B5EF4-FFF2-40B4-BE49-F238E27FC236}">
              <a16:creationId xmlns:a16="http://schemas.microsoft.com/office/drawing/2014/main" id="{1131ED33-7BFA-4680-A29D-5F1B4EADE2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0" name="PoljeZBesedilom 139">
          <a:extLst>
            <a:ext uri="{FF2B5EF4-FFF2-40B4-BE49-F238E27FC236}">
              <a16:creationId xmlns:a16="http://schemas.microsoft.com/office/drawing/2014/main" id="{16EB65E8-D7A5-4CA2-AF7B-BF16A06AD4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1" name="PoljeZBesedilom 140">
          <a:extLst>
            <a:ext uri="{FF2B5EF4-FFF2-40B4-BE49-F238E27FC236}">
              <a16:creationId xmlns:a16="http://schemas.microsoft.com/office/drawing/2014/main" id="{8AA4F0C1-98CF-4913-8A10-B29B4A9249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2" name="PoljeZBesedilom 141">
          <a:extLst>
            <a:ext uri="{FF2B5EF4-FFF2-40B4-BE49-F238E27FC236}">
              <a16:creationId xmlns:a16="http://schemas.microsoft.com/office/drawing/2014/main" id="{90B9F6B0-AAE8-4A06-A4B8-A4C2576C5F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3" name="PoljeZBesedilom 142">
          <a:extLst>
            <a:ext uri="{FF2B5EF4-FFF2-40B4-BE49-F238E27FC236}">
              <a16:creationId xmlns:a16="http://schemas.microsoft.com/office/drawing/2014/main" id="{085251F1-9AB4-4455-9BDC-ED38432496E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4" name="PoljeZBesedilom 143">
          <a:extLst>
            <a:ext uri="{FF2B5EF4-FFF2-40B4-BE49-F238E27FC236}">
              <a16:creationId xmlns:a16="http://schemas.microsoft.com/office/drawing/2014/main" id="{66C3F754-7904-40B7-9152-E20FFF0292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5" name="PoljeZBesedilom 144">
          <a:extLst>
            <a:ext uri="{FF2B5EF4-FFF2-40B4-BE49-F238E27FC236}">
              <a16:creationId xmlns:a16="http://schemas.microsoft.com/office/drawing/2014/main" id="{E359134B-9138-4691-A0AA-59C2F5B63F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6" name="PoljeZBesedilom 145">
          <a:extLst>
            <a:ext uri="{FF2B5EF4-FFF2-40B4-BE49-F238E27FC236}">
              <a16:creationId xmlns:a16="http://schemas.microsoft.com/office/drawing/2014/main" id="{773B0B23-C74B-421B-8AEC-9DB06168EE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7" name="PoljeZBesedilom 146">
          <a:extLst>
            <a:ext uri="{FF2B5EF4-FFF2-40B4-BE49-F238E27FC236}">
              <a16:creationId xmlns:a16="http://schemas.microsoft.com/office/drawing/2014/main" id="{B5488C89-3439-4A23-BDFF-8C9DB41C2F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8" name="PoljeZBesedilom 147">
          <a:extLst>
            <a:ext uri="{FF2B5EF4-FFF2-40B4-BE49-F238E27FC236}">
              <a16:creationId xmlns:a16="http://schemas.microsoft.com/office/drawing/2014/main" id="{FD995038-E076-4133-97D0-94B32E35A7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9" name="PoljeZBesedilom 148">
          <a:extLst>
            <a:ext uri="{FF2B5EF4-FFF2-40B4-BE49-F238E27FC236}">
              <a16:creationId xmlns:a16="http://schemas.microsoft.com/office/drawing/2014/main" id="{5842839D-1305-46CE-86DC-805B9BD94C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0" name="PoljeZBesedilom 149">
          <a:extLst>
            <a:ext uri="{FF2B5EF4-FFF2-40B4-BE49-F238E27FC236}">
              <a16:creationId xmlns:a16="http://schemas.microsoft.com/office/drawing/2014/main" id="{E3E7A124-8AD8-408D-BFA1-A541EC5952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1" name="PoljeZBesedilom 150">
          <a:extLst>
            <a:ext uri="{FF2B5EF4-FFF2-40B4-BE49-F238E27FC236}">
              <a16:creationId xmlns:a16="http://schemas.microsoft.com/office/drawing/2014/main" id="{3D26D5F7-A4A0-48A6-B361-312C92DD51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2" name="PoljeZBesedilom 151">
          <a:extLst>
            <a:ext uri="{FF2B5EF4-FFF2-40B4-BE49-F238E27FC236}">
              <a16:creationId xmlns:a16="http://schemas.microsoft.com/office/drawing/2014/main" id="{48689385-8D74-495C-A403-0C91B45F3D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3" name="PoljeZBesedilom 152">
          <a:extLst>
            <a:ext uri="{FF2B5EF4-FFF2-40B4-BE49-F238E27FC236}">
              <a16:creationId xmlns:a16="http://schemas.microsoft.com/office/drawing/2014/main" id="{68B1BC43-215A-4184-A321-D50821B9E3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4" name="PoljeZBesedilom 153">
          <a:extLst>
            <a:ext uri="{FF2B5EF4-FFF2-40B4-BE49-F238E27FC236}">
              <a16:creationId xmlns:a16="http://schemas.microsoft.com/office/drawing/2014/main" id="{D51C3A8C-FC28-420F-8DC4-65CA81ED21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5" name="PoljeZBesedilom 154">
          <a:extLst>
            <a:ext uri="{FF2B5EF4-FFF2-40B4-BE49-F238E27FC236}">
              <a16:creationId xmlns:a16="http://schemas.microsoft.com/office/drawing/2014/main" id="{F0A0483E-B9F6-42BE-BFEA-7FF5AE16AD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6" name="PoljeZBesedilom 155">
          <a:extLst>
            <a:ext uri="{FF2B5EF4-FFF2-40B4-BE49-F238E27FC236}">
              <a16:creationId xmlns:a16="http://schemas.microsoft.com/office/drawing/2014/main" id="{08A4997A-7A60-46BF-A4B2-FB3B4300D2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7" name="PoljeZBesedilom 156">
          <a:extLst>
            <a:ext uri="{FF2B5EF4-FFF2-40B4-BE49-F238E27FC236}">
              <a16:creationId xmlns:a16="http://schemas.microsoft.com/office/drawing/2014/main" id="{BC7ACBC4-35D5-4886-9A3E-070891FC7A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8" name="PoljeZBesedilom 1">
          <a:extLst>
            <a:ext uri="{FF2B5EF4-FFF2-40B4-BE49-F238E27FC236}">
              <a16:creationId xmlns:a16="http://schemas.microsoft.com/office/drawing/2014/main" id="{6A50ED18-C4C1-4CDB-9C4F-94F38D7D5B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9" name="PoljeZBesedilom 2">
          <a:extLst>
            <a:ext uri="{FF2B5EF4-FFF2-40B4-BE49-F238E27FC236}">
              <a16:creationId xmlns:a16="http://schemas.microsoft.com/office/drawing/2014/main" id="{064A1E6A-EF03-4EC5-8D18-3C7E3BC28D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0" name="PoljeZBesedilom 3">
          <a:extLst>
            <a:ext uri="{FF2B5EF4-FFF2-40B4-BE49-F238E27FC236}">
              <a16:creationId xmlns:a16="http://schemas.microsoft.com/office/drawing/2014/main" id="{2E47952D-1611-4A9A-A9BB-F409A40F4C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1" name="PoljeZBesedilom 4">
          <a:extLst>
            <a:ext uri="{FF2B5EF4-FFF2-40B4-BE49-F238E27FC236}">
              <a16:creationId xmlns:a16="http://schemas.microsoft.com/office/drawing/2014/main" id="{BBACE1C9-31BD-46DE-A30E-5431BC5DDD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2" name="PoljeZBesedilom 5">
          <a:extLst>
            <a:ext uri="{FF2B5EF4-FFF2-40B4-BE49-F238E27FC236}">
              <a16:creationId xmlns:a16="http://schemas.microsoft.com/office/drawing/2014/main" id="{28C0E718-CB23-4FFD-9ECD-4B707051EF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3" name="PoljeZBesedilom 6">
          <a:extLst>
            <a:ext uri="{FF2B5EF4-FFF2-40B4-BE49-F238E27FC236}">
              <a16:creationId xmlns:a16="http://schemas.microsoft.com/office/drawing/2014/main" id="{B74D8957-7C20-4C1F-A86A-42D59576C6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4" name="PoljeZBesedilom 7">
          <a:extLst>
            <a:ext uri="{FF2B5EF4-FFF2-40B4-BE49-F238E27FC236}">
              <a16:creationId xmlns:a16="http://schemas.microsoft.com/office/drawing/2014/main" id="{F88F61C7-EC04-4B55-A162-68510AF7FA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5" name="PoljeZBesedilom 8">
          <a:extLst>
            <a:ext uri="{FF2B5EF4-FFF2-40B4-BE49-F238E27FC236}">
              <a16:creationId xmlns:a16="http://schemas.microsoft.com/office/drawing/2014/main" id="{C85E34EB-32F2-4F9C-ABE6-B12F7ED1A7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6" name="PoljeZBesedilom 165">
          <a:extLst>
            <a:ext uri="{FF2B5EF4-FFF2-40B4-BE49-F238E27FC236}">
              <a16:creationId xmlns:a16="http://schemas.microsoft.com/office/drawing/2014/main" id="{6A9A89A8-DDB6-4005-BB8C-20F19834EF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7" name="PoljeZBesedilom 166">
          <a:extLst>
            <a:ext uri="{FF2B5EF4-FFF2-40B4-BE49-F238E27FC236}">
              <a16:creationId xmlns:a16="http://schemas.microsoft.com/office/drawing/2014/main" id="{261DE5AE-62C7-4F6F-B7C9-AE764D3F41E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8" name="PoljeZBesedilom 167">
          <a:extLst>
            <a:ext uri="{FF2B5EF4-FFF2-40B4-BE49-F238E27FC236}">
              <a16:creationId xmlns:a16="http://schemas.microsoft.com/office/drawing/2014/main" id="{3796FCD2-B829-44FF-8BDE-B77B4DFC30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9" name="PoljeZBesedilom 168">
          <a:extLst>
            <a:ext uri="{FF2B5EF4-FFF2-40B4-BE49-F238E27FC236}">
              <a16:creationId xmlns:a16="http://schemas.microsoft.com/office/drawing/2014/main" id="{CC6D4318-9802-4EC2-8A2E-C95E475316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0" name="PoljeZBesedilom 169">
          <a:extLst>
            <a:ext uri="{FF2B5EF4-FFF2-40B4-BE49-F238E27FC236}">
              <a16:creationId xmlns:a16="http://schemas.microsoft.com/office/drawing/2014/main" id="{CD7943AC-0410-40CA-A916-B4454A48D4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1" name="PoljeZBesedilom 170">
          <a:extLst>
            <a:ext uri="{FF2B5EF4-FFF2-40B4-BE49-F238E27FC236}">
              <a16:creationId xmlns:a16="http://schemas.microsoft.com/office/drawing/2014/main" id="{8D4B71AC-747E-4145-95EF-A20CC1ED24B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2" name="PoljeZBesedilom 171">
          <a:extLst>
            <a:ext uri="{FF2B5EF4-FFF2-40B4-BE49-F238E27FC236}">
              <a16:creationId xmlns:a16="http://schemas.microsoft.com/office/drawing/2014/main" id="{1140707A-15A8-4350-8154-47762BFB88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3" name="PoljeZBesedilom 172">
          <a:extLst>
            <a:ext uri="{FF2B5EF4-FFF2-40B4-BE49-F238E27FC236}">
              <a16:creationId xmlns:a16="http://schemas.microsoft.com/office/drawing/2014/main" id="{B85719DF-9BC8-45D4-BB52-51EEB07093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4" name="PoljeZBesedilom 173">
          <a:extLst>
            <a:ext uri="{FF2B5EF4-FFF2-40B4-BE49-F238E27FC236}">
              <a16:creationId xmlns:a16="http://schemas.microsoft.com/office/drawing/2014/main" id="{BB357230-3822-49D0-819C-5CB71FAF38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5" name="PoljeZBesedilom 174">
          <a:extLst>
            <a:ext uri="{FF2B5EF4-FFF2-40B4-BE49-F238E27FC236}">
              <a16:creationId xmlns:a16="http://schemas.microsoft.com/office/drawing/2014/main" id="{C5D9600A-3A67-4F26-A59C-DB9B7D93D6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6" name="PoljeZBesedilom 175">
          <a:extLst>
            <a:ext uri="{FF2B5EF4-FFF2-40B4-BE49-F238E27FC236}">
              <a16:creationId xmlns:a16="http://schemas.microsoft.com/office/drawing/2014/main" id="{D5FBE025-E211-4F5B-B5E7-155B3DAFA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7" name="PoljeZBesedilom 176">
          <a:extLst>
            <a:ext uri="{FF2B5EF4-FFF2-40B4-BE49-F238E27FC236}">
              <a16:creationId xmlns:a16="http://schemas.microsoft.com/office/drawing/2014/main" id="{AD53B52F-5BF1-48A7-B331-6E4DF08A76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8" name="PoljeZBesedilom 177">
          <a:extLst>
            <a:ext uri="{FF2B5EF4-FFF2-40B4-BE49-F238E27FC236}">
              <a16:creationId xmlns:a16="http://schemas.microsoft.com/office/drawing/2014/main" id="{360E8F88-364D-4728-AF12-5B74AB7FA0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9" name="PoljeZBesedilom 178">
          <a:extLst>
            <a:ext uri="{FF2B5EF4-FFF2-40B4-BE49-F238E27FC236}">
              <a16:creationId xmlns:a16="http://schemas.microsoft.com/office/drawing/2014/main" id="{5AE47874-6C54-4460-8123-75E054CDFA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0" name="PoljeZBesedilom 179">
          <a:extLst>
            <a:ext uri="{FF2B5EF4-FFF2-40B4-BE49-F238E27FC236}">
              <a16:creationId xmlns:a16="http://schemas.microsoft.com/office/drawing/2014/main" id="{359C3B06-63B9-4276-BC8E-2FC2D9F737B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1" name="PoljeZBesedilom 180">
          <a:extLst>
            <a:ext uri="{FF2B5EF4-FFF2-40B4-BE49-F238E27FC236}">
              <a16:creationId xmlns:a16="http://schemas.microsoft.com/office/drawing/2014/main" id="{66C61DF5-2BDD-4BD5-B3AD-AA061AE9BA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2" name="PoljeZBesedilom 181">
          <a:extLst>
            <a:ext uri="{FF2B5EF4-FFF2-40B4-BE49-F238E27FC236}">
              <a16:creationId xmlns:a16="http://schemas.microsoft.com/office/drawing/2014/main" id="{BB962758-EA6F-49C1-BA9B-F5BAB85D7B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3" name="PoljeZBesedilom 182">
          <a:extLst>
            <a:ext uri="{FF2B5EF4-FFF2-40B4-BE49-F238E27FC236}">
              <a16:creationId xmlns:a16="http://schemas.microsoft.com/office/drawing/2014/main" id="{0905C818-D609-42FA-BFAF-FABF63949C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4" name="PoljeZBesedilom 183">
          <a:extLst>
            <a:ext uri="{FF2B5EF4-FFF2-40B4-BE49-F238E27FC236}">
              <a16:creationId xmlns:a16="http://schemas.microsoft.com/office/drawing/2014/main" id="{0FC6E571-0A26-4BF7-8C69-CD74059F92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5" name="PoljeZBesedilom 184">
          <a:extLst>
            <a:ext uri="{FF2B5EF4-FFF2-40B4-BE49-F238E27FC236}">
              <a16:creationId xmlns:a16="http://schemas.microsoft.com/office/drawing/2014/main" id="{DB0EE4C6-22AC-49CA-9891-32A165EDA9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6" name="PoljeZBesedilom 185">
          <a:extLst>
            <a:ext uri="{FF2B5EF4-FFF2-40B4-BE49-F238E27FC236}">
              <a16:creationId xmlns:a16="http://schemas.microsoft.com/office/drawing/2014/main" id="{A8A625D3-6F74-49FC-A4F8-6983DAACAE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7" name="PoljeZBesedilom 186">
          <a:extLst>
            <a:ext uri="{FF2B5EF4-FFF2-40B4-BE49-F238E27FC236}">
              <a16:creationId xmlns:a16="http://schemas.microsoft.com/office/drawing/2014/main" id="{BDFB7F71-2E95-47E9-B7C0-7A0A79BBBF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8" name="PoljeZBesedilom 187">
          <a:extLst>
            <a:ext uri="{FF2B5EF4-FFF2-40B4-BE49-F238E27FC236}">
              <a16:creationId xmlns:a16="http://schemas.microsoft.com/office/drawing/2014/main" id="{A310B9CD-D76A-4B9F-B6C3-7F738B2D15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9" name="PoljeZBesedilom 188">
          <a:extLst>
            <a:ext uri="{FF2B5EF4-FFF2-40B4-BE49-F238E27FC236}">
              <a16:creationId xmlns:a16="http://schemas.microsoft.com/office/drawing/2014/main" id="{2B376A25-7C42-44D4-9EBD-4BF76CF149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0" name="PoljeZBesedilom 189">
          <a:extLst>
            <a:ext uri="{FF2B5EF4-FFF2-40B4-BE49-F238E27FC236}">
              <a16:creationId xmlns:a16="http://schemas.microsoft.com/office/drawing/2014/main" id="{E4D711DE-9BB3-4E72-9C6E-DD012A9C28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1" name="PoljeZBesedilom 190">
          <a:extLst>
            <a:ext uri="{FF2B5EF4-FFF2-40B4-BE49-F238E27FC236}">
              <a16:creationId xmlns:a16="http://schemas.microsoft.com/office/drawing/2014/main" id="{DADDBA02-F273-4FEB-A4E7-C7873B8E8A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2" name="PoljeZBesedilom 191">
          <a:extLst>
            <a:ext uri="{FF2B5EF4-FFF2-40B4-BE49-F238E27FC236}">
              <a16:creationId xmlns:a16="http://schemas.microsoft.com/office/drawing/2014/main" id="{47293643-E52B-4D8C-8C19-09A68F3EA1B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3" name="PoljeZBesedilom 192">
          <a:extLst>
            <a:ext uri="{FF2B5EF4-FFF2-40B4-BE49-F238E27FC236}">
              <a16:creationId xmlns:a16="http://schemas.microsoft.com/office/drawing/2014/main" id="{573081D6-33C4-4749-A7D8-AD15418AE0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4" name="PoljeZBesedilom 193">
          <a:extLst>
            <a:ext uri="{FF2B5EF4-FFF2-40B4-BE49-F238E27FC236}">
              <a16:creationId xmlns:a16="http://schemas.microsoft.com/office/drawing/2014/main" id="{BDF804A1-0E4D-42AF-8D2A-52A2F4EB5E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5" name="PoljeZBesedilom 194">
          <a:extLst>
            <a:ext uri="{FF2B5EF4-FFF2-40B4-BE49-F238E27FC236}">
              <a16:creationId xmlns:a16="http://schemas.microsoft.com/office/drawing/2014/main" id="{B0B6F191-0229-46A0-B089-698DBDC328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6" name="PoljeZBesedilom 195">
          <a:extLst>
            <a:ext uri="{FF2B5EF4-FFF2-40B4-BE49-F238E27FC236}">
              <a16:creationId xmlns:a16="http://schemas.microsoft.com/office/drawing/2014/main" id="{D4C9A7ED-3600-424D-9030-FF173B192E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7" name="PoljeZBesedilom 196">
          <a:extLst>
            <a:ext uri="{FF2B5EF4-FFF2-40B4-BE49-F238E27FC236}">
              <a16:creationId xmlns:a16="http://schemas.microsoft.com/office/drawing/2014/main" id="{5FAB12FE-D50E-4BEA-9905-F8055963BD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8" name="PoljeZBesedilom 197">
          <a:extLst>
            <a:ext uri="{FF2B5EF4-FFF2-40B4-BE49-F238E27FC236}">
              <a16:creationId xmlns:a16="http://schemas.microsoft.com/office/drawing/2014/main" id="{61EE73CD-362F-4BA7-9876-C4DDD3FE46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9" name="PoljeZBesedilom 198">
          <a:extLst>
            <a:ext uri="{FF2B5EF4-FFF2-40B4-BE49-F238E27FC236}">
              <a16:creationId xmlns:a16="http://schemas.microsoft.com/office/drawing/2014/main" id="{B92CE301-B089-4AB3-B88A-2E5F5CD42A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0" name="PoljeZBesedilom 199">
          <a:extLst>
            <a:ext uri="{FF2B5EF4-FFF2-40B4-BE49-F238E27FC236}">
              <a16:creationId xmlns:a16="http://schemas.microsoft.com/office/drawing/2014/main" id="{6EBC4337-AA8E-4CB8-BC37-3E435D3316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1" name="PoljeZBesedilom 200">
          <a:extLst>
            <a:ext uri="{FF2B5EF4-FFF2-40B4-BE49-F238E27FC236}">
              <a16:creationId xmlns:a16="http://schemas.microsoft.com/office/drawing/2014/main" id="{53349FCD-F9EB-42FB-A6E9-CAD2BB3D72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2" name="PoljeZBesedilom 201">
          <a:extLst>
            <a:ext uri="{FF2B5EF4-FFF2-40B4-BE49-F238E27FC236}">
              <a16:creationId xmlns:a16="http://schemas.microsoft.com/office/drawing/2014/main" id="{19BA272B-EAE8-40C1-97C2-7C501AA2A7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3" name="PoljeZBesedilom 202">
          <a:extLst>
            <a:ext uri="{FF2B5EF4-FFF2-40B4-BE49-F238E27FC236}">
              <a16:creationId xmlns:a16="http://schemas.microsoft.com/office/drawing/2014/main" id="{D43B797E-E65B-4B49-AE0E-B2B0AA86F7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4" name="PoljeZBesedilom 203">
          <a:extLst>
            <a:ext uri="{FF2B5EF4-FFF2-40B4-BE49-F238E27FC236}">
              <a16:creationId xmlns:a16="http://schemas.microsoft.com/office/drawing/2014/main" id="{60A982D0-22B2-4972-9A7A-A10A2FCE1F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5" name="PoljeZBesedilom 204">
          <a:extLst>
            <a:ext uri="{FF2B5EF4-FFF2-40B4-BE49-F238E27FC236}">
              <a16:creationId xmlns:a16="http://schemas.microsoft.com/office/drawing/2014/main" id="{1F667D49-730F-4631-85B7-5CA92A8CF0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6" name="PoljeZBesedilom 205">
          <a:extLst>
            <a:ext uri="{FF2B5EF4-FFF2-40B4-BE49-F238E27FC236}">
              <a16:creationId xmlns:a16="http://schemas.microsoft.com/office/drawing/2014/main" id="{00BB5EE6-8BA9-4C07-8E4B-483F589A64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7" name="PoljeZBesedilom 206">
          <a:extLst>
            <a:ext uri="{FF2B5EF4-FFF2-40B4-BE49-F238E27FC236}">
              <a16:creationId xmlns:a16="http://schemas.microsoft.com/office/drawing/2014/main" id="{07D4F50A-6B68-4306-80B0-0684F0ECB8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8" name="PoljeZBesedilom 207">
          <a:extLst>
            <a:ext uri="{FF2B5EF4-FFF2-40B4-BE49-F238E27FC236}">
              <a16:creationId xmlns:a16="http://schemas.microsoft.com/office/drawing/2014/main" id="{F015F2CF-3836-4B56-8F16-E34A6AD5BE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9" name="PoljeZBesedilom 208">
          <a:extLst>
            <a:ext uri="{FF2B5EF4-FFF2-40B4-BE49-F238E27FC236}">
              <a16:creationId xmlns:a16="http://schemas.microsoft.com/office/drawing/2014/main" id="{E1E91E0B-5718-46E3-80B2-9F97B9B6B9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0" name="PoljeZBesedilom 209">
          <a:extLst>
            <a:ext uri="{FF2B5EF4-FFF2-40B4-BE49-F238E27FC236}">
              <a16:creationId xmlns:a16="http://schemas.microsoft.com/office/drawing/2014/main" id="{CBA53B02-9A19-4C99-89E2-D9D3B9F33F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1" name="PoljeZBesedilom 210">
          <a:extLst>
            <a:ext uri="{FF2B5EF4-FFF2-40B4-BE49-F238E27FC236}">
              <a16:creationId xmlns:a16="http://schemas.microsoft.com/office/drawing/2014/main" id="{23EC980C-8111-432B-A134-31DA2B27C0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2" name="PoljeZBesedilom 211">
          <a:extLst>
            <a:ext uri="{FF2B5EF4-FFF2-40B4-BE49-F238E27FC236}">
              <a16:creationId xmlns:a16="http://schemas.microsoft.com/office/drawing/2014/main" id="{499FEA34-3CD4-4595-A6CF-CF5D0C7AAB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3" name="PoljeZBesedilom 212">
          <a:extLst>
            <a:ext uri="{FF2B5EF4-FFF2-40B4-BE49-F238E27FC236}">
              <a16:creationId xmlns:a16="http://schemas.microsoft.com/office/drawing/2014/main" id="{914FE256-0EBB-491D-9BBA-1A4C23E585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4" name="PoljeZBesedilom 213">
          <a:extLst>
            <a:ext uri="{FF2B5EF4-FFF2-40B4-BE49-F238E27FC236}">
              <a16:creationId xmlns:a16="http://schemas.microsoft.com/office/drawing/2014/main" id="{C845A3E8-0B9F-4492-8497-2E74E247C0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5" name="PoljeZBesedilom 214">
          <a:extLst>
            <a:ext uri="{FF2B5EF4-FFF2-40B4-BE49-F238E27FC236}">
              <a16:creationId xmlns:a16="http://schemas.microsoft.com/office/drawing/2014/main" id="{3CDF243D-E83F-48BA-8958-E3EF76D4F74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6" name="PoljeZBesedilom 215">
          <a:extLst>
            <a:ext uri="{FF2B5EF4-FFF2-40B4-BE49-F238E27FC236}">
              <a16:creationId xmlns:a16="http://schemas.microsoft.com/office/drawing/2014/main" id="{63560793-FC38-40C5-BDDA-4AB9A19E88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7" name="PoljeZBesedilom 216">
          <a:extLst>
            <a:ext uri="{FF2B5EF4-FFF2-40B4-BE49-F238E27FC236}">
              <a16:creationId xmlns:a16="http://schemas.microsoft.com/office/drawing/2014/main" id="{8FA7661B-202C-4068-A538-279E8F4AA5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8" name="PoljeZBesedilom 217">
          <a:extLst>
            <a:ext uri="{FF2B5EF4-FFF2-40B4-BE49-F238E27FC236}">
              <a16:creationId xmlns:a16="http://schemas.microsoft.com/office/drawing/2014/main" id="{9E95B7D3-EF03-4F77-96F5-93384A9A75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9" name="PoljeZBesedilom 218">
          <a:extLst>
            <a:ext uri="{FF2B5EF4-FFF2-40B4-BE49-F238E27FC236}">
              <a16:creationId xmlns:a16="http://schemas.microsoft.com/office/drawing/2014/main" id="{A1B69975-C59B-4CB4-92F0-E67BF7C80A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0" name="PoljeZBesedilom 219">
          <a:extLst>
            <a:ext uri="{FF2B5EF4-FFF2-40B4-BE49-F238E27FC236}">
              <a16:creationId xmlns:a16="http://schemas.microsoft.com/office/drawing/2014/main" id="{4C0970F0-13D1-4814-B068-8FE84100E7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1" name="PoljeZBesedilom 220">
          <a:extLst>
            <a:ext uri="{FF2B5EF4-FFF2-40B4-BE49-F238E27FC236}">
              <a16:creationId xmlns:a16="http://schemas.microsoft.com/office/drawing/2014/main" id="{1DD43145-0657-4FA4-8483-7E6F043A8F9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2" name="PoljeZBesedilom 221">
          <a:extLst>
            <a:ext uri="{FF2B5EF4-FFF2-40B4-BE49-F238E27FC236}">
              <a16:creationId xmlns:a16="http://schemas.microsoft.com/office/drawing/2014/main" id="{FA77AFDC-F2CA-44E1-8EAD-A0085AB799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3" name="PoljeZBesedilom 222">
          <a:extLst>
            <a:ext uri="{FF2B5EF4-FFF2-40B4-BE49-F238E27FC236}">
              <a16:creationId xmlns:a16="http://schemas.microsoft.com/office/drawing/2014/main" id="{A4B60932-8658-47E2-BAA4-BDFE77B1CEF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4" name="PoljeZBesedilom 223">
          <a:extLst>
            <a:ext uri="{FF2B5EF4-FFF2-40B4-BE49-F238E27FC236}">
              <a16:creationId xmlns:a16="http://schemas.microsoft.com/office/drawing/2014/main" id="{BE709F95-00AC-4BC0-925A-F6B2C38F73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5" name="PoljeZBesedilom 224">
          <a:extLst>
            <a:ext uri="{FF2B5EF4-FFF2-40B4-BE49-F238E27FC236}">
              <a16:creationId xmlns:a16="http://schemas.microsoft.com/office/drawing/2014/main" id="{F5ED2DA1-490A-4EA7-AEC4-140C7C5B73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6" name="PoljeZBesedilom 225">
          <a:extLst>
            <a:ext uri="{FF2B5EF4-FFF2-40B4-BE49-F238E27FC236}">
              <a16:creationId xmlns:a16="http://schemas.microsoft.com/office/drawing/2014/main" id="{0FD57447-D1E8-49D6-8FBC-EC1762CDAE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7" name="PoljeZBesedilom 226">
          <a:extLst>
            <a:ext uri="{FF2B5EF4-FFF2-40B4-BE49-F238E27FC236}">
              <a16:creationId xmlns:a16="http://schemas.microsoft.com/office/drawing/2014/main" id="{92D645FB-16D2-4D8A-9910-3FB4D7EF72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8" name="PoljeZBesedilom 227">
          <a:extLst>
            <a:ext uri="{FF2B5EF4-FFF2-40B4-BE49-F238E27FC236}">
              <a16:creationId xmlns:a16="http://schemas.microsoft.com/office/drawing/2014/main" id="{C5FBE926-A3B1-4EB2-AF96-F028B8DFF5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9" name="PoljeZBesedilom 228">
          <a:extLst>
            <a:ext uri="{FF2B5EF4-FFF2-40B4-BE49-F238E27FC236}">
              <a16:creationId xmlns:a16="http://schemas.microsoft.com/office/drawing/2014/main" id="{BD7C883F-F6B0-41EE-A806-6A9F010FDA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0" name="PoljeZBesedilom 229">
          <a:extLst>
            <a:ext uri="{FF2B5EF4-FFF2-40B4-BE49-F238E27FC236}">
              <a16:creationId xmlns:a16="http://schemas.microsoft.com/office/drawing/2014/main" id="{98597516-021B-46B5-86FD-6F50AD4E41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1" name="PoljeZBesedilom 230">
          <a:extLst>
            <a:ext uri="{FF2B5EF4-FFF2-40B4-BE49-F238E27FC236}">
              <a16:creationId xmlns:a16="http://schemas.microsoft.com/office/drawing/2014/main" id="{8CD3BFAB-C9EC-4D9C-9504-4D474BAF55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2" name="PoljeZBesedilom 231">
          <a:extLst>
            <a:ext uri="{FF2B5EF4-FFF2-40B4-BE49-F238E27FC236}">
              <a16:creationId xmlns:a16="http://schemas.microsoft.com/office/drawing/2014/main" id="{5F6978A3-10A0-4B05-B5F3-366E18A6A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3" name="PoljeZBesedilom 232">
          <a:extLst>
            <a:ext uri="{FF2B5EF4-FFF2-40B4-BE49-F238E27FC236}">
              <a16:creationId xmlns:a16="http://schemas.microsoft.com/office/drawing/2014/main" id="{97867C4E-B481-4913-954B-2BC49A8D464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4" name="PoljeZBesedilom 233">
          <a:extLst>
            <a:ext uri="{FF2B5EF4-FFF2-40B4-BE49-F238E27FC236}">
              <a16:creationId xmlns:a16="http://schemas.microsoft.com/office/drawing/2014/main" id="{D393559D-6742-44B3-B4DD-9FA1C9C905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5" name="PoljeZBesedilom 234">
          <a:extLst>
            <a:ext uri="{FF2B5EF4-FFF2-40B4-BE49-F238E27FC236}">
              <a16:creationId xmlns:a16="http://schemas.microsoft.com/office/drawing/2014/main" id="{27A90EAD-633D-4907-A1CE-BC22EA0552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6" name="PoljeZBesedilom 235">
          <a:extLst>
            <a:ext uri="{FF2B5EF4-FFF2-40B4-BE49-F238E27FC236}">
              <a16:creationId xmlns:a16="http://schemas.microsoft.com/office/drawing/2014/main" id="{F7FDDB10-9E01-4C28-A19A-622B10E249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7" name="PoljeZBesedilom 236">
          <a:extLst>
            <a:ext uri="{FF2B5EF4-FFF2-40B4-BE49-F238E27FC236}">
              <a16:creationId xmlns:a16="http://schemas.microsoft.com/office/drawing/2014/main" id="{85C15D91-A958-4806-8161-1DAD16F219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8" name="PoljeZBesedilom 237">
          <a:extLst>
            <a:ext uri="{FF2B5EF4-FFF2-40B4-BE49-F238E27FC236}">
              <a16:creationId xmlns:a16="http://schemas.microsoft.com/office/drawing/2014/main" id="{91BEBC35-C8D2-44A8-98F9-7C666B2332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9" name="PoljeZBesedilom 238">
          <a:extLst>
            <a:ext uri="{FF2B5EF4-FFF2-40B4-BE49-F238E27FC236}">
              <a16:creationId xmlns:a16="http://schemas.microsoft.com/office/drawing/2014/main" id="{734CA052-9A5C-42D9-9630-54BD1789AA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0" name="PoljeZBesedilom 239">
          <a:extLst>
            <a:ext uri="{FF2B5EF4-FFF2-40B4-BE49-F238E27FC236}">
              <a16:creationId xmlns:a16="http://schemas.microsoft.com/office/drawing/2014/main" id="{D60AB212-92ED-4454-B911-6FB95C542F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1" name="PoljeZBesedilom 240">
          <a:extLst>
            <a:ext uri="{FF2B5EF4-FFF2-40B4-BE49-F238E27FC236}">
              <a16:creationId xmlns:a16="http://schemas.microsoft.com/office/drawing/2014/main" id="{5A749606-0CFD-4973-B499-A1396F577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2" name="PoljeZBesedilom 241">
          <a:extLst>
            <a:ext uri="{FF2B5EF4-FFF2-40B4-BE49-F238E27FC236}">
              <a16:creationId xmlns:a16="http://schemas.microsoft.com/office/drawing/2014/main" id="{C415EE35-CA6F-4E72-8494-2D4F26C0C9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3" name="PoljeZBesedilom 242">
          <a:extLst>
            <a:ext uri="{FF2B5EF4-FFF2-40B4-BE49-F238E27FC236}">
              <a16:creationId xmlns:a16="http://schemas.microsoft.com/office/drawing/2014/main" id="{46FF22BD-E367-4104-B3DA-15532F095C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4" name="PoljeZBesedilom 243">
          <a:extLst>
            <a:ext uri="{FF2B5EF4-FFF2-40B4-BE49-F238E27FC236}">
              <a16:creationId xmlns:a16="http://schemas.microsoft.com/office/drawing/2014/main" id="{F4E02FEF-5887-40E9-AB69-85FE376306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5" name="PoljeZBesedilom 244">
          <a:extLst>
            <a:ext uri="{FF2B5EF4-FFF2-40B4-BE49-F238E27FC236}">
              <a16:creationId xmlns:a16="http://schemas.microsoft.com/office/drawing/2014/main" id="{B7EC631C-F8F6-436D-8C96-61CF445C9A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6" name="PoljeZBesedilom 245">
          <a:extLst>
            <a:ext uri="{FF2B5EF4-FFF2-40B4-BE49-F238E27FC236}">
              <a16:creationId xmlns:a16="http://schemas.microsoft.com/office/drawing/2014/main" id="{6E4670C0-5E4C-47F5-A163-A2F02787A7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7" name="PoljeZBesedilom 246">
          <a:extLst>
            <a:ext uri="{FF2B5EF4-FFF2-40B4-BE49-F238E27FC236}">
              <a16:creationId xmlns:a16="http://schemas.microsoft.com/office/drawing/2014/main" id="{CFDC9AFF-1C51-47C2-8B89-C4FD16047A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8" name="PoljeZBesedilom 247">
          <a:extLst>
            <a:ext uri="{FF2B5EF4-FFF2-40B4-BE49-F238E27FC236}">
              <a16:creationId xmlns:a16="http://schemas.microsoft.com/office/drawing/2014/main" id="{4BF95C9A-0CC5-4F14-9D87-B238805766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9" name="PoljeZBesedilom 248">
          <a:extLst>
            <a:ext uri="{FF2B5EF4-FFF2-40B4-BE49-F238E27FC236}">
              <a16:creationId xmlns:a16="http://schemas.microsoft.com/office/drawing/2014/main" id="{0D347922-FD1A-4947-A24E-5CE96B1963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0" name="PoljeZBesedilom 249">
          <a:extLst>
            <a:ext uri="{FF2B5EF4-FFF2-40B4-BE49-F238E27FC236}">
              <a16:creationId xmlns:a16="http://schemas.microsoft.com/office/drawing/2014/main" id="{F4F336A4-705D-443F-8B65-AB79F6B6E2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1" name="PoljeZBesedilom 250">
          <a:extLst>
            <a:ext uri="{FF2B5EF4-FFF2-40B4-BE49-F238E27FC236}">
              <a16:creationId xmlns:a16="http://schemas.microsoft.com/office/drawing/2014/main" id="{76A6746A-EB11-4924-ADDC-A9C4A9A1B4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2" name="PoljeZBesedilom 251">
          <a:extLst>
            <a:ext uri="{FF2B5EF4-FFF2-40B4-BE49-F238E27FC236}">
              <a16:creationId xmlns:a16="http://schemas.microsoft.com/office/drawing/2014/main" id="{60E8F6A8-F8F9-48EF-9C34-BC21D9AB6B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3" name="PoljeZBesedilom 252">
          <a:extLst>
            <a:ext uri="{FF2B5EF4-FFF2-40B4-BE49-F238E27FC236}">
              <a16:creationId xmlns:a16="http://schemas.microsoft.com/office/drawing/2014/main" id="{115B93A7-F60F-44F1-9D97-59483DF6F1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4" name="PoljeZBesedilom 253">
          <a:extLst>
            <a:ext uri="{FF2B5EF4-FFF2-40B4-BE49-F238E27FC236}">
              <a16:creationId xmlns:a16="http://schemas.microsoft.com/office/drawing/2014/main" id="{407918CD-37CC-43AC-B08A-3989D0C721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5" name="PoljeZBesedilom 254">
          <a:extLst>
            <a:ext uri="{FF2B5EF4-FFF2-40B4-BE49-F238E27FC236}">
              <a16:creationId xmlns:a16="http://schemas.microsoft.com/office/drawing/2014/main" id="{5A3BB36C-B5E3-4FBD-AB41-187F49A1EB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6" name="PoljeZBesedilom 255">
          <a:extLst>
            <a:ext uri="{FF2B5EF4-FFF2-40B4-BE49-F238E27FC236}">
              <a16:creationId xmlns:a16="http://schemas.microsoft.com/office/drawing/2014/main" id="{8C4AD1A0-97E3-4546-8D30-E364D32E31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7" name="PoljeZBesedilom 256">
          <a:extLst>
            <a:ext uri="{FF2B5EF4-FFF2-40B4-BE49-F238E27FC236}">
              <a16:creationId xmlns:a16="http://schemas.microsoft.com/office/drawing/2014/main" id="{2860A3C9-F0EA-4826-B75E-7884C0DDBE8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8" name="PoljeZBesedilom 257">
          <a:extLst>
            <a:ext uri="{FF2B5EF4-FFF2-40B4-BE49-F238E27FC236}">
              <a16:creationId xmlns:a16="http://schemas.microsoft.com/office/drawing/2014/main" id="{601D111D-9699-44EE-8F87-6E52057DBC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9" name="PoljeZBesedilom 258">
          <a:extLst>
            <a:ext uri="{FF2B5EF4-FFF2-40B4-BE49-F238E27FC236}">
              <a16:creationId xmlns:a16="http://schemas.microsoft.com/office/drawing/2014/main" id="{4EE52F5B-2922-437F-980D-32D0082FC8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0" name="PoljeZBesedilom 259">
          <a:extLst>
            <a:ext uri="{FF2B5EF4-FFF2-40B4-BE49-F238E27FC236}">
              <a16:creationId xmlns:a16="http://schemas.microsoft.com/office/drawing/2014/main" id="{792853C9-AE8C-4B02-A221-CFC63B6E3D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1" name="PoljeZBesedilom 260">
          <a:extLst>
            <a:ext uri="{FF2B5EF4-FFF2-40B4-BE49-F238E27FC236}">
              <a16:creationId xmlns:a16="http://schemas.microsoft.com/office/drawing/2014/main" id="{C929531D-3199-4F59-BF9A-205BBCE83C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2" name="PoljeZBesedilom 261">
          <a:extLst>
            <a:ext uri="{FF2B5EF4-FFF2-40B4-BE49-F238E27FC236}">
              <a16:creationId xmlns:a16="http://schemas.microsoft.com/office/drawing/2014/main" id="{87873DBB-02A1-4FBA-8ECD-4352E79D534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3" name="PoljeZBesedilom 262">
          <a:extLst>
            <a:ext uri="{FF2B5EF4-FFF2-40B4-BE49-F238E27FC236}">
              <a16:creationId xmlns:a16="http://schemas.microsoft.com/office/drawing/2014/main" id="{9AD8B5C2-9B59-4F20-81F5-783C4286EE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4" name="PoljeZBesedilom 263">
          <a:extLst>
            <a:ext uri="{FF2B5EF4-FFF2-40B4-BE49-F238E27FC236}">
              <a16:creationId xmlns:a16="http://schemas.microsoft.com/office/drawing/2014/main" id="{456A903B-DD69-4409-B049-D17061B8C6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5" name="PoljeZBesedilom 264">
          <a:extLst>
            <a:ext uri="{FF2B5EF4-FFF2-40B4-BE49-F238E27FC236}">
              <a16:creationId xmlns:a16="http://schemas.microsoft.com/office/drawing/2014/main" id="{EAF28F60-83D5-44F3-9CD2-9ABBE3C12E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6" name="PoljeZBesedilom 265">
          <a:extLst>
            <a:ext uri="{FF2B5EF4-FFF2-40B4-BE49-F238E27FC236}">
              <a16:creationId xmlns:a16="http://schemas.microsoft.com/office/drawing/2014/main" id="{08060F5C-4648-4D24-A3B9-8F39CA34AE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7" name="PoljeZBesedilom 266">
          <a:extLst>
            <a:ext uri="{FF2B5EF4-FFF2-40B4-BE49-F238E27FC236}">
              <a16:creationId xmlns:a16="http://schemas.microsoft.com/office/drawing/2014/main" id="{A94FD326-CF46-4790-87FB-9CBE6572C4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8" name="PoljeZBesedilom 267">
          <a:extLst>
            <a:ext uri="{FF2B5EF4-FFF2-40B4-BE49-F238E27FC236}">
              <a16:creationId xmlns:a16="http://schemas.microsoft.com/office/drawing/2014/main" id="{F5B946BF-835C-4771-B739-B3AF35C5A2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9" name="PoljeZBesedilom 268">
          <a:extLst>
            <a:ext uri="{FF2B5EF4-FFF2-40B4-BE49-F238E27FC236}">
              <a16:creationId xmlns:a16="http://schemas.microsoft.com/office/drawing/2014/main" id="{B8FCB443-CCE9-45A1-96FA-2ED7BCCC1DD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0" name="PoljeZBesedilom 269">
          <a:extLst>
            <a:ext uri="{FF2B5EF4-FFF2-40B4-BE49-F238E27FC236}">
              <a16:creationId xmlns:a16="http://schemas.microsoft.com/office/drawing/2014/main" id="{92FCE6D1-BCF2-49AC-869F-5FA5DD2909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1" name="PoljeZBesedilom 270">
          <a:extLst>
            <a:ext uri="{FF2B5EF4-FFF2-40B4-BE49-F238E27FC236}">
              <a16:creationId xmlns:a16="http://schemas.microsoft.com/office/drawing/2014/main" id="{96F787E2-D9CE-413F-AAA1-9895DB82D4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2" name="PoljeZBesedilom 271">
          <a:extLst>
            <a:ext uri="{FF2B5EF4-FFF2-40B4-BE49-F238E27FC236}">
              <a16:creationId xmlns:a16="http://schemas.microsoft.com/office/drawing/2014/main" id="{743A04DD-9408-4847-9B84-8342A496DD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3" name="PoljeZBesedilom 272">
          <a:extLst>
            <a:ext uri="{FF2B5EF4-FFF2-40B4-BE49-F238E27FC236}">
              <a16:creationId xmlns:a16="http://schemas.microsoft.com/office/drawing/2014/main" id="{C7484C02-AA3D-4506-A8DE-A254E38164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4" name="PoljeZBesedilom 273">
          <a:extLst>
            <a:ext uri="{FF2B5EF4-FFF2-40B4-BE49-F238E27FC236}">
              <a16:creationId xmlns:a16="http://schemas.microsoft.com/office/drawing/2014/main" id="{BE89834E-E77F-4F4B-AB27-3E994500CB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5" name="PoljeZBesedilom 274">
          <a:extLst>
            <a:ext uri="{FF2B5EF4-FFF2-40B4-BE49-F238E27FC236}">
              <a16:creationId xmlns:a16="http://schemas.microsoft.com/office/drawing/2014/main" id="{2B60C013-6E3A-43DA-A08F-026F0F0E19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6" name="PoljeZBesedilom 275">
          <a:extLst>
            <a:ext uri="{FF2B5EF4-FFF2-40B4-BE49-F238E27FC236}">
              <a16:creationId xmlns:a16="http://schemas.microsoft.com/office/drawing/2014/main" id="{DFAF8BCB-EC71-498C-8305-55CDE48ECA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7" name="PoljeZBesedilom 276">
          <a:extLst>
            <a:ext uri="{FF2B5EF4-FFF2-40B4-BE49-F238E27FC236}">
              <a16:creationId xmlns:a16="http://schemas.microsoft.com/office/drawing/2014/main" id="{6C8C40CE-1382-48CD-88EF-74B2EDD672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8" name="PoljeZBesedilom 277">
          <a:extLst>
            <a:ext uri="{FF2B5EF4-FFF2-40B4-BE49-F238E27FC236}">
              <a16:creationId xmlns:a16="http://schemas.microsoft.com/office/drawing/2014/main" id="{FDCFD4FD-6A4B-42DF-A2F7-FC6A38E9C7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9" name="PoljeZBesedilom 278">
          <a:extLst>
            <a:ext uri="{FF2B5EF4-FFF2-40B4-BE49-F238E27FC236}">
              <a16:creationId xmlns:a16="http://schemas.microsoft.com/office/drawing/2014/main" id="{FB0FCA36-67D9-46DE-9FCE-B20793688A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0" name="PoljeZBesedilom 279">
          <a:extLst>
            <a:ext uri="{FF2B5EF4-FFF2-40B4-BE49-F238E27FC236}">
              <a16:creationId xmlns:a16="http://schemas.microsoft.com/office/drawing/2014/main" id="{6B7DE43A-0411-4817-9D3B-4C9EFE3E4D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1" name="PoljeZBesedilom 280">
          <a:extLst>
            <a:ext uri="{FF2B5EF4-FFF2-40B4-BE49-F238E27FC236}">
              <a16:creationId xmlns:a16="http://schemas.microsoft.com/office/drawing/2014/main" id="{9004FA92-EF45-4DE9-B39B-D2BC125A14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2" name="PoljeZBesedilom 281">
          <a:extLst>
            <a:ext uri="{FF2B5EF4-FFF2-40B4-BE49-F238E27FC236}">
              <a16:creationId xmlns:a16="http://schemas.microsoft.com/office/drawing/2014/main" id="{676522D8-4793-48AE-97A0-7CCAFEEE11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3" name="PoljeZBesedilom 282">
          <a:extLst>
            <a:ext uri="{FF2B5EF4-FFF2-40B4-BE49-F238E27FC236}">
              <a16:creationId xmlns:a16="http://schemas.microsoft.com/office/drawing/2014/main" id="{694BE4D5-B006-4D8F-B7B6-0844248145D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4" name="PoljeZBesedilom 283">
          <a:extLst>
            <a:ext uri="{FF2B5EF4-FFF2-40B4-BE49-F238E27FC236}">
              <a16:creationId xmlns:a16="http://schemas.microsoft.com/office/drawing/2014/main" id="{6E919634-3578-4707-94D1-3777A01639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5" name="PoljeZBesedilom 284">
          <a:extLst>
            <a:ext uri="{FF2B5EF4-FFF2-40B4-BE49-F238E27FC236}">
              <a16:creationId xmlns:a16="http://schemas.microsoft.com/office/drawing/2014/main" id="{65FB0A06-5F61-4AA6-AE0D-C02F465623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6" name="PoljeZBesedilom 285">
          <a:extLst>
            <a:ext uri="{FF2B5EF4-FFF2-40B4-BE49-F238E27FC236}">
              <a16:creationId xmlns:a16="http://schemas.microsoft.com/office/drawing/2014/main" id="{4A33788B-97C2-4FDF-8857-35F187995E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7" name="PoljeZBesedilom 286">
          <a:extLst>
            <a:ext uri="{FF2B5EF4-FFF2-40B4-BE49-F238E27FC236}">
              <a16:creationId xmlns:a16="http://schemas.microsoft.com/office/drawing/2014/main" id="{0C64F637-B62F-49AF-BB7B-252893F835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8" name="PoljeZBesedilom 287">
          <a:extLst>
            <a:ext uri="{FF2B5EF4-FFF2-40B4-BE49-F238E27FC236}">
              <a16:creationId xmlns:a16="http://schemas.microsoft.com/office/drawing/2014/main" id="{62017542-8544-4EF7-A0A3-725A1F7195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9" name="PoljeZBesedilom 288">
          <a:extLst>
            <a:ext uri="{FF2B5EF4-FFF2-40B4-BE49-F238E27FC236}">
              <a16:creationId xmlns:a16="http://schemas.microsoft.com/office/drawing/2014/main" id="{B80AA10A-69EA-4706-8BC5-9EE8CAC87D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0" name="PoljeZBesedilom 289">
          <a:extLst>
            <a:ext uri="{FF2B5EF4-FFF2-40B4-BE49-F238E27FC236}">
              <a16:creationId xmlns:a16="http://schemas.microsoft.com/office/drawing/2014/main" id="{AD16A1C1-BD81-4BDD-AFC0-6EA03220C8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1" name="PoljeZBesedilom 290">
          <a:extLst>
            <a:ext uri="{FF2B5EF4-FFF2-40B4-BE49-F238E27FC236}">
              <a16:creationId xmlns:a16="http://schemas.microsoft.com/office/drawing/2014/main" id="{7DD08600-ECBB-4123-A911-7AA55EA593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2" name="PoljeZBesedilom 291">
          <a:extLst>
            <a:ext uri="{FF2B5EF4-FFF2-40B4-BE49-F238E27FC236}">
              <a16:creationId xmlns:a16="http://schemas.microsoft.com/office/drawing/2014/main" id="{56E10B86-23F8-4546-BB13-EE3E520E45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3" name="PoljeZBesedilom 292">
          <a:extLst>
            <a:ext uri="{FF2B5EF4-FFF2-40B4-BE49-F238E27FC236}">
              <a16:creationId xmlns:a16="http://schemas.microsoft.com/office/drawing/2014/main" id="{A886EE1F-CA18-44BC-B56F-782837D547E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4" name="PoljeZBesedilom 293">
          <a:extLst>
            <a:ext uri="{FF2B5EF4-FFF2-40B4-BE49-F238E27FC236}">
              <a16:creationId xmlns:a16="http://schemas.microsoft.com/office/drawing/2014/main" id="{4306469E-FEA4-4BD6-80E5-366949F05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5" name="PoljeZBesedilom 294">
          <a:extLst>
            <a:ext uri="{FF2B5EF4-FFF2-40B4-BE49-F238E27FC236}">
              <a16:creationId xmlns:a16="http://schemas.microsoft.com/office/drawing/2014/main" id="{3E6B433F-F084-4F7B-8921-E8E50502BE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6" name="PoljeZBesedilom 295">
          <a:extLst>
            <a:ext uri="{FF2B5EF4-FFF2-40B4-BE49-F238E27FC236}">
              <a16:creationId xmlns:a16="http://schemas.microsoft.com/office/drawing/2014/main" id="{61C1F850-6152-44A3-B7AB-628760AC851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7" name="PoljeZBesedilom 296">
          <a:extLst>
            <a:ext uri="{FF2B5EF4-FFF2-40B4-BE49-F238E27FC236}">
              <a16:creationId xmlns:a16="http://schemas.microsoft.com/office/drawing/2014/main" id="{27CA885F-BE95-4A1B-B389-ECCCCE3771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8" name="PoljeZBesedilom 297">
          <a:extLst>
            <a:ext uri="{FF2B5EF4-FFF2-40B4-BE49-F238E27FC236}">
              <a16:creationId xmlns:a16="http://schemas.microsoft.com/office/drawing/2014/main" id="{30B75273-E006-4C8B-8B6F-3D139F586AF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9" name="PoljeZBesedilom 298">
          <a:extLst>
            <a:ext uri="{FF2B5EF4-FFF2-40B4-BE49-F238E27FC236}">
              <a16:creationId xmlns:a16="http://schemas.microsoft.com/office/drawing/2014/main" id="{BC032B66-4FA1-4935-B0D9-D8B791459E2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0" name="PoljeZBesedilom 299">
          <a:extLst>
            <a:ext uri="{FF2B5EF4-FFF2-40B4-BE49-F238E27FC236}">
              <a16:creationId xmlns:a16="http://schemas.microsoft.com/office/drawing/2014/main" id="{8A119204-2BA9-4874-B336-82601172128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1" name="PoljeZBesedilom 300">
          <a:extLst>
            <a:ext uri="{FF2B5EF4-FFF2-40B4-BE49-F238E27FC236}">
              <a16:creationId xmlns:a16="http://schemas.microsoft.com/office/drawing/2014/main" id="{E36C2B54-5A0F-440C-8393-7DEC8744F82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2" name="PoljeZBesedilom 301">
          <a:extLst>
            <a:ext uri="{FF2B5EF4-FFF2-40B4-BE49-F238E27FC236}">
              <a16:creationId xmlns:a16="http://schemas.microsoft.com/office/drawing/2014/main" id="{E44BA192-414E-4E71-9DA0-7408404DCB1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3" name="PoljeZBesedilom 302">
          <a:extLst>
            <a:ext uri="{FF2B5EF4-FFF2-40B4-BE49-F238E27FC236}">
              <a16:creationId xmlns:a16="http://schemas.microsoft.com/office/drawing/2014/main" id="{99365658-8A4A-4DCA-AA57-0E0DC92C2CD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4" name="PoljeZBesedilom 303">
          <a:extLst>
            <a:ext uri="{FF2B5EF4-FFF2-40B4-BE49-F238E27FC236}">
              <a16:creationId xmlns:a16="http://schemas.microsoft.com/office/drawing/2014/main" id="{D7D5DC3E-21C0-4E47-B00E-7D95ADBD920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5" name="PoljeZBesedilom 304">
          <a:extLst>
            <a:ext uri="{FF2B5EF4-FFF2-40B4-BE49-F238E27FC236}">
              <a16:creationId xmlns:a16="http://schemas.microsoft.com/office/drawing/2014/main" id="{18623D89-A83D-41ED-8022-1F29CFFDC02C}"/>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6" name="PoljeZBesedilom 305">
          <a:extLst>
            <a:ext uri="{FF2B5EF4-FFF2-40B4-BE49-F238E27FC236}">
              <a16:creationId xmlns:a16="http://schemas.microsoft.com/office/drawing/2014/main" id="{6A655ACA-6F3B-4F7E-A570-ECBD9AE2928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7" name="PoljeZBesedilom 306">
          <a:extLst>
            <a:ext uri="{FF2B5EF4-FFF2-40B4-BE49-F238E27FC236}">
              <a16:creationId xmlns:a16="http://schemas.microsoft.com/office/drawing/2014/main" id="{5E04F592-5719-4591-847D-EC4FAA39376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8" name="PoljeZBesedilom 307">
          <a:extLst>
            <a:ext uri="{FF2B5EF4-FFF2-40B4-BE49-F238E27FC236}">
              <a16:creationId xmlns:a16="http://schemas.microsoft.com/office/drawing/2014/main" id="{D536FB7C-A2BD-4B87-BBCF-2C7BF15D27A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9" name="PoljeZBesedilom 308">
          <a:extLst>
            <a:ext uri="{FF2B5EF4-FFF2-40B4-BE49-F238E27FC236}">
              <a16:creationId xmlns:a16="http://schemas.microsoft.com/office/drawing/2014/main" id="{ED99F1BA-EC42-440F-A50A-9A3FD47EB09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0" name="PoljeZBesedilom 309">
          <a:extLst>
            <a:ext uri="{FF2B5EF4-FFF2-40B4-BE49-F238E27FC236}">
              <a16:creationId xmlns:a16="http://schemas.microsoft.com/office/drawing/2014/main" id="{61F631CB-BBBE-4447-9B21-3D913250F474}"/>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1" name="PoljeZBesedilom 310">
          <a:extLst>
            <a:ext uri="{FF2B5EF4-FFF2-40B4-BE49-F238E27FC236}">
              <a16:creationId xmlns:a16="http://schemas.microsoft.com/office/drawing/2014/main" id="{407DA1B0-4EF3-46E7-9563-E9AFA23EE63B}"/>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2" name="PoljeZBesedilom 311">
          <a:extLst>
            <a:ext uri="{FF2B5EF4-FFF2-40B4-BE49-F238E27FC236}">
              <a16:creationId xmlns:a16="http://schemas.microsoft.com/office/drawing/2014/main" id="{77C936A2-376C-4EC0-9132-F68F74B377A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3" name="PoljeZBesedilom 312">
          <a:extLst>
            <a:ext uri="{FF2B5EF4-FFF2-40B4-BE49-F238E27FC236}">
              <a16:creationId xmlns:a16="http://schemas.microsoft.com/office/drawing/2014/main" id="{F038F7D3-3E06-4E3E-8E4A-02F184DB8FA7}"/>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4" name="PoljeZBesedilom 313">
          <a:extLst>
            <a:ext uri="{FF2B5EF4-FFF2-40B4-BE49-F238E27FC236}">
              <a16:creationId xmlns:a16="http://schemas.microsoft.com/office/drawing/2014/main" id="{B1B2037C-18F1-4D98-9216-6F9B64E3B3E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5" name="PoljeZBesedilom 314">
          <a:extLst>
            <a:ext uri="{FF2B5EF4-FFF2-40B4-BE49-F238E27FC236}">
              <a16:creationId xmlns:a16="http://schemas.microsoft.com/office/drawing/2014/main" id="{2E150FC4-9BE8-4068-97D3-457405AD400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6" name="PoljeZBesedilom 315">
          <a:extLst>
            <a:ext uri="{FF2B5EF4-FFF2-40B4-BE49-F238E27FC236}">
              <a16:creationId xmlns:a16="http://schemas.microsoft.com/office/drawing/2014/main" id="{B21EFEDC-A3A9-4233-A449-53C9426BB095}"/>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7" name="PoljeZBesedilom 316">
          <a:extLst>
            <a:ext uri="{FF2B5EF4-FFF2-40B4-BE49-F238E27FC236}">
              <a16:creationId xmlns:a16="http://schemas.microsoft.com/office/drawing/2014/main" id="{A523972E-9FA9-4C39-8377-0D6C7CC461FA}"/>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8" name="PoljeZBesedilom 317">
          <a:extLst>
            <a:ext uri="{FF2B5EF4-FFF2-40B4-BE49-F238E27FC236}">
              <a16:creationId xmlns:a16="http://schemas.microsoft.com/office/drawing/2014/main" id="{B1381C18-98E5-4B73-B64B-2CFC6A945460}"/>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9" name="PoljeZBesedilom 318">
          <a:extLst>
            <a:ext uri="{FF2B5EF4-FFF2-40B4-BE49-F238E27FC236}">
              <a16:creationId xmlns:a16="http://schemas.microsoft.com/office/drawing/2014/main" id="{C3F743B3-6424-4F90-A135-108E39C4EDA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0" name="PoljeZBesedilom 319">
          <a:extLst>
            <a:ext uri="{FF2B5EF4-FFF2-40B4-BE49-F238E27FC236}">
              <a16:creationId xmlns:a16="http://schemas.microsoft.com/office/drawing/2014/main" id="{936720A8-6596-4691-AB86-535DB9B04721}"/>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1" name="PoljeZBesedilom 320">
          <a:extLst>
            <a:ext uri="{FF2B5EF4-FFF2-40B4-BE49-F238E27FC236}">
              <a16:creationId xmlns:a16="http://schemas.microsoft.com/office/drawing/2014/main" id="{A826FA7D-AFDB-4754-A9F0-9E3408358943}"/>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2" name="PoljeZBesedilom 321">
          <a:extLst>
            <a:ext uri="{FF2B5EF4-FFF2-40B4-BE49-F238E27FC236}">
              <a16:creationId xmlns:a16="http://schemas.microsoft.com/office/drawing/2014/main" id="{F4B8A744-943E-469C-B763-C22C0E32B6C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3" name="PoljeZBesedilom 322">
          <a:extLst>
            <a:ext uri="{FF2B5EF4-FFF2-40B4-BE49-F238E27FC236}">
              <a16:creationId xmlns:a16="http://schemas.microsoft.com/office/drawing/2014/main" id="{E2E5836D-4B4C-4DBF-974F-64FE5F28B98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4" name="PoljeZBesedilom 323">
          <a:extLst>
            <a:ext uri="{FF2B5EF4-FFF2-40B4-BE49-F238E27FC236}">
              <a16:creationId xmlns:a16="http://schemas.microsoft.com/office/drawing/2014/main" id="{FFA1F80E-6A9E-4683-9366-17B45A0E14B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5" name="PoljeZBesedilom 324">
          <a:extLst>
            <a:ext uri="{FF2B5EF4-FFF2-40B4-BE49-F238E27FC236}">
              <a16:creationId xmlns:a16="http://schemas.microsoft.com/office/drawing/2014/main" id="{0293DA6B-21B1-482D-B51B-D083847FD20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6" name="PoljeZBesedilom 325">
          <a:extLst>
            <a:ext uri="{FF2B5EF4-FFF2-40B4-BE49-F238E27FC236}">
              <a16:creationId xmlns:a16="http://schemas.microsoft.com/office/drawing/2014/main" id="{FECD2FC7-13D6-4816-BF57-ECAAE8556D6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7" name="PoljeZBesedilom 326">
          <a:extLst>
            <a:ext uri="{FF2B5EF4-FFF2-40B4-BE49-F238E27FC236}">
              <a16:creationId xmlns:a16="http://schemas.microsoft.com/office/drawing/2014/main" id="{613AA9EC-F290-434C-8B65-FBA275417B1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8" name="PoljeZBesedilom 327">
          <a:extLst>
            <a:ext uri="{FF2B5EF4-FFF2-40B4-BE49-F238E27FC236}">
              <a16:creationId xmlns:a16="http://schemas.microsoft.com/office/drawing/2014/main" id="{A9845E23-15D0-4113-B2DE-AC936FF779A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9" name="PoljeZBesedilom 328">
          <a:extLst>
            <a:ext uri="{FF2B5EF4-FFF2-40B4-BE49-F238E27FC236}">
              <a16:creationId xmlns:a16="http://schemas.microsoft.com/office/drawing/2014/main" id="{CEAE50C8-6CDD-4E11-968F-9D41F00AC69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0" name="PoljeZBesedilom 329">
          <a:extLst>
            <a:ext uri="{FF2B5EF4-FFF2-40B4-BE49-F238E27FC236}">
              <a16:creationId xmlns:a16="http://schemas.microsoft.com/office/drawing/2014/main" id="{7CC22B76-00AC-41C6-8635-B9099C1A524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1" name="PoljeZBesedilom 330">
          <a:extLst>
            <a:ext uri="{FF2B5EF4-FFF2-40B4-BE49-F238E27FC236}">
              <a16:creationId xmlns:a16="http://schemas.microsoft.com/office/drawing/2014/main" id="{473ED7BA-2D91-4E4E-90FC-0B37FBDA568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2" name="PoljeZBesedilom 331">
          <a:extLst>
            <a:ext uri="{FF2B5EF4-FFF2-40B4-BE49-F238E27FC236}">
              <a16:creationId xmlns:a16="http://schemas.microsoft.com/office/drawing/2014/main" id="{0636C923-36F5-4997-A414-48F8CEB466F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3" name="PoljeZBesedilom 332">
          <a:extLst>
            <a:ext uri="{FF2B5EF4-FFF2-40B4-BE49-F238E27FC236}">
              <a16:creationId xmlns:a16="http://schemas.microsoft.com/office/drawing/2014/main" id="{9BD271D5-788E-44A3-B74C-E4CF4985106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4" name="PoljeZBesedilom 333">
          <a:extLst>
            <a:ext uri="{FF2B5EF4-FFF2-40B4-BE49-F238E27FC236}">
              <a16:creationId xmlns:a16="http://schemas.microsoft.com/office/drawing/2014/main" id="{FC6EE233-E74F-4521-A921-C64269B1516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5" name="PoljeZBesedilom 334">
          <a:extLst>
            <a:ext uri="{FF2B5EF4-FFF2-40B4-BE49-F238E27FC236}">
              <a16:creationId xmlns:a16="http://schemas.microsoft.com/office/drawing/2014/main" id="{5CF2D89A-E742-4837-9BBD-D8DEEAE08D7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6" name="PoljeZBesedilom 335">
          <a:extLst>
            <a:ext uri="{FF2B5EF4-FFF2-40B4-BE49-F238E27FC236}">
              <a16:creationId xmlns:a16="http://schemas.microsoft.com/office/drawing/2014/main" id="{104E0CDF-4D12-4DB0-B0DA-C657824AC6A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7" name="PoljeZBesedilom 336">
          <a:extLst>
            <a:ext uri="{FF2B5EF4-FFF2-40B4-BE49-F238E27FC236}">
              <a16:creationId xmlns:a16="http://schemas.microsoft.com/office/drawing/2014/main" id="{596960C1-F433-4B2B-9289-467DD8D7895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8" name="PoljeZBesedilom 337">
          <a:extLst>
            <a:ext uri="{FF2B5EF4-FFF2-40B4-BE49-F238E27FC236}">
              <a16:creationId xmlns:a16="http://schemas.microsoft.com/office/drawing/2014/main" id="{3164DCAC-627A-43C8-9720-0FF8A5DFF1E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9" name="PoljeZBesedilom 338">
          <a:extLst>
            <a:ext uri="{FF2B5EF4-FFF2-40B4-BE49-F238E27FC236}">
              <a16:creationId xmlns:a16="http://schemas.microsoft.com/office/drawing/2014/main" id="{44DFF9E9-7C08-4D07-B697-0E3C8179415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0" name="PoljeZBesedilom 339">
          <a:extLst>
            <a:ext uri="{FF2B5EF4-FFF2-40B4-BE49-F238E27FC236}">
              <a16:creationId xmlns:a16="http://schemas.microsoft.com/office/drawing/2014/main" id="{8F3602D8-A2AC-490E-8FE4-5B259EECF6A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1" name="PoljeZBesedilom 340">
          <a:extLst>
            <a:ext uri="{FF2B5EF4-FFF2-40B4-BE49-F238E27FC236}">
              <a16:creationId xmlns:a16="http://schemas.microsoft.com/office/drawing/2014/main" id="{1188429B-CD77-4B15-8D9C-BB8CB9C3B94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2" name="PoljeZBesedilom 341">
          <a:extLst>
            <a:ext uri="{FF2B5EF4-FFF2-40B4-BE49-F238E27FC236}">
              <a16:creationId xmlns:a16="http://schemas.microsoft.com/office/drawing/2014/main" id="{264EADE4-FA80-4DEB-BCA1-15FC1C678F5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3" name="PoljeZBesedilom 342">
          <a:extLst>
            <a:ext uri="{FF2B5EF4-FFF2-40B4-BE49-F238E27FC236}">
              <a16:creationId xmlns:a16="http://schemas.microsoft.com/office/drawing/2014/main" id="{B85D6595-3772-4F4E-A16A-C21B172DC226}"/>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4" name="PoljeZBesedilom 343">
          <a:extLst>
            <a:ext uri="{FF2B5EF4-FFF2-40B4-BE49-F238E27FC236}">
              <a16:creationId xmlns:a16="http://schemas.microsoft.com/office/drawing/2014/main" id="{D1268CE4-ECFB-422F-99E7-FD29E1DAD8B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5" name="PoljeZBesedilom 344">
          <a:extLst>
            <a:ext uri="{FF2B5EF4-FFF2-40B4-BE49-F238E27FC236}">
              <a16:creationId xmlns:a16="http://schemas.microsoft.com/office/drawing/2014/main" id="{6BC9703D-A81E-4533-834E-4A2C5C734C1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6" name="PoljeZBesedilom 345">
          <a:extLst>
            <a:ext uri="{FF2B5EF4-FFF2-40B4-BE49-F238E27FC236}">
              <a16:creationId xmlns:a16="http://schemas.microsoft.com/office/drawing/2014/main" id="{B065C20F-99BC-4119-A1F5-E139CA0D2AC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7" name="PoljeZBesedilom 346">
          <a:extLst>
            <a:ext uri="{FF2B5EF4-FFF2-40B4-BE49-F238E27FC236}">
              <a16:creationId xmlns:a16="http://schemas.microsoft.com/office/drawing/2014/main" id="{C7FEB5B8-DF32-4E9C-A811-BC5403B869D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8" name="PoljeZBesedilom 347">
          <a:extLst>
            <a:ext uri="{FF2B5EF4-FFF2-40B4-BE49-F238E27FC236}">
              <a16:creationId xmlns:a16="http://schemas.microsoft.com/office/drawing/2014/main" id="{7450E68E-D408-4824-8FD3-1D4EA0A8418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9" name="PoljeZBesedilom 348">
          <a:extLst>
            <a:ext uri="{FF2B5EF4-FFF2-40B4-BE49-F238E27FC236}">
              <a16:creationId xmlns:a16="http://schemas.microsoft.com/office/drawing/2014/main" id="{7DC98C22-2389-47C5-BFD4-0F3231F2605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0" name="PoljeZBesedilom 349">
          <a:extLst>
            <a:ext uri="{FF2B5EF4-FFF2-40B4-BE49-F238E27FC236}">
              <a16:creationId xmlns:a16="http://schemas.microsoft.com/office/drawing/2014/main" id="{7E2E32CE-74FE-4FE2-9EA6-99044804E6E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1" name="PoljeZBesedilom 350">
          <a:extLst>
            <a:ext uri="{FF2B5EF4-FFF2-40B4-BE49-F238E27FC236}">
              <a16:creationId xmlns:a16="http://schemas.microsoft.com/office/drawing/2014/main" id="{C5712922-FE7D-48BE-A731-D131D4FF0ED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2" name="PoljeZBesedilom 351">
          <a:extLst>
            <a:ext uri="{FF2B5EF4-FFF2-40B4-BE49-F238E27FC236}">
              <a16:creationId xmlns:a16="http://schemas.microsoft.com/office/drawing/2014/main" id="{244E7CC0-7411-44B7-9C95-75C5F196EBB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3" name="PoljeZBesedilom 352">
          <a:extLst>
            <a:ext uri="{FF2B5EF4-FFF2-40B4-BE49-F238E27FC236}">
              <a16:creationId xmlns:a16="http://schemas.microsoft.com/office/drawing/2014/main" id="{B0844AB5-1862-4FF6-8076-3A56C5210B3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4" name="PoljeZBesedilom 353">
          <a:extLst>
            <a:ext uri="{FF2B5EF4-FFF2-40B4-BE49-F238E27FC236}">
              <a16:creationId xmlns:a16="http://schemas.microsoft.com/office/drawing/2014/main" id="{1FC4D109-F759-48CD-8FEA-A2C791B1A51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5" name="PoljeZBesedilom 354">
          <a:extLst>
            <a:ext uri="{FF2B5EF4-FFF2-40B4-BE49-F238E27FC236}">
              <a16:creationId xmlns:a16="http://schemas.microsoft.com/office/drawing/2014/main" id="{C964FF9E-E7DE-4C3E-BA83-FB198D6EF4C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6" name="PoljeZBesedilom 355">
          <a:extLst>
            <a:ext uri="{FF2B5EF4-FFF2-40B4-BE49-F238E27FC236}">
              <a16:creationId xmlns:a16="http://schemas.microsoft.com/office/drawing/2014/main" id="{A815D17D-6F90-4CA0-953C-6C1C671844A6}"/>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7" name="PoljeZBesedilom 356">
          <a:extLst>
            <a:ext uri="{FF2B5EF4-FFF2-40B4-BE49-F238E27FC236}">
              <a16:creationId xmlns:a16="http://schemas.microsoft.com/office/drawing/2014/main" id="{4A3D3E61-F07D-4303-9C5D-677CB44B9F9B}"/>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8" name="PoljeZBesedilom 357">
          <a:extLst>
            <a:ext uri="{FF2B5EF4-FFF2-40B4-BE49-F238E27FC236}">
              <a16:creationId xmlns:a16="http://schemas.microsoft.com/office/drawing/2014/main" id="{0C315B6B-5528-45C4-8BBF-5F23A0F608C8}"/>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9" name="PoljeZBesedilom 358">
          <a:extLst>
            <a:ext uri="{FF2B5EF4-FFF2-40B4-BE49-F238E27FC236}">
              <a16:creationId xmlns:a16="http://schemas.microsoft.com/office/drawing/2014/main" id="{FFCCB335-8E76-44F1-8AB3-B5D87B962FA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0" name="PoljeZBesedilom 359">
          <a:extLst>
            <a:ext uri="{FF2B5EF4-FFF2-40B4-BE49-F238E27FC236}">
              <a16:creationId xmlns:a16="http://schemas.microsoft.com/office/drawing/2014/main" id="{74CC760B-F32C-4302-8EF0-2C89B9CA025E}"/>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1" name="PoljeZBesedilom 360">
          <a:extLst>
            <a:ext uri="{FF2B5EF4-FFF2-40B4-BE49-F238E27FC236}">
              <a16:creationId xmlns:a16="http://schemas.microsoft.com/office/drawing/2014/main" id="{363D87B8-A174-4EB4-888D-7E991A6F8072}"/>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2" name="PoljeZBesedilom 361">
          <a:extLst>
            <a:ext uri="{FF2B5EF4-FFF2-40B4-BE49-F238E27FC236}">
              <a16:creationId xmlns:a16="http://schemas.microsoft.com/office/drawing/2014/main" id="{348A93A3-A70A-4804-8238-38460CCBB910}"/>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3" name="PoljeZBesedilom 362">
          <a:extLst>
            <a:ext uri="{FF2B5EF4-FFF2-40B4-BE49-F238E27FC236}">
              <a16:creationId xmlns:a16="http://schemas.microsoft.com/office/drawing/2014/main" id="{5B9E0E35-FE86-44D6-A9D4-0AAA63020787}"/>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4" name="PoljeZBesedilom 363">
          <a:extLst>
            <a:ext uri="{FF2B5EF4-FFF2-40B4-BE49-F238E27FC236}">
              <a16:creationId xmlns:a16="http://schemas.microsoft.com/office/drawing/2014/main" id="{0DD1FE96-3ECC-4C0D-AF0D-E1DF4B64A12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5" name="PoljeZBesedilom 364">
          <a:extLst>
            <a:ext uri="{FF2B5EF4-FFF2-40B4-BE49-F238E27FC236}">
              <a16:creationId xmlns:a16="http://schemas.microsoft.com/office/drawing/2014/main" id="{4909245F-AA22-4574-BFCE-D9E27D1EAC5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6" name="PoljeZBesedilom 365">
          <a:extLst>
            <a:ext uri="{FF2B5EF4-FFF2-40B4-BE49-F238E27FC236}">
              <a16:creationId xmlns:a16="http://schemas.microsoft.com/office/drawing/2014/main" id="{08E5CF17-3E9B-4EB2-B145-47714F41A84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7" name="PoljeZBesedilom 366">
          <a:extLst>
            <a:ext uri="{FF2B5EF4-FFF2-40B4-BE49-F238E27FC236}">
              <a16:creationId xmlns:a16="http://schemas.microsoft.com/office/drawing/2014/main" id="{1EC0FE73-37C6-4073-AC9F-4F426A8D2C0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8" name="PoljeZBesedilom 367">
          <a:extLst>
            <a:ext uri="{FF2B5EF4-FFF2-40B4-BE49-F238E27FC236}">
              <a16:creationId xmlns:a16="http://schemas.microsoft.com/office/drawing/2014/main" id="{1340F977-D20C-41CD-A1BA-45E913BCA97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9" name="PoljeZBesedilom 368">
          <a:extLst>
            <a:ext uri="{FF2B5EF4-FFF2-40B4-BE49-F238E27FC236}">
              <a16:creationId xmlns:a16="http://schemas.microsoft.com/office/drawing/2014/main" id="{C295471D-D941-4DA8-B834-AE0A2A28147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0" name="PoljeZBesedilom 369">
          <a:extLst>
            <a:ext uri="{FF2B5EF4-FFF2-40B4-BE49-F238E27FC236}">
              <a16:creationId xmlns:a16="http://schemas.microsoft.com/office/drawing/2014/main" id="{04C9C01C-BAE8-46B4-9A3A-5D74A85BD91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1" name="PoljeZBesedilom 370">
          <a:extLst>
            <a:ext uri="{FF2B5EF4-FFF2-40B4-BE49-F238E27FC236}">
              <a16:creationId xmlns:a16="http://schemas.microsoft.com/office/drawing/2014/main" id="{EB0208AA-52CA-42B0-8290-8E6DC59D07F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2" name="PoljeZBesedilom 371">
          <a:extLst>
            <a:ext uri="{FF2B5EF4-FFF2-40B4-BE49-F238E27FC236}">
              <a16:creationId xmlns:a16="http://schemas.microsoft.com/office/drawing/2014/main" id="{2F95C760-4797-4AEC-B394-8B9B39C0391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3" name="PoljeZBesedilom 372">
          <a:extLst>
            <a:ext uri="{FF2B5EF4-FFF2-40B4-BE49-F238E27FC236}">
              <a16:creationId xmlns:a16="http://schemas.microsoft.com/office/drawing/2014/main" id="{D0C232F2-D080-4549-85B5-C5D8B9C6914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4" name="PoljeZBesedilom 373">
          <a:extLst>
            <a:ext uri="{FF2B5EF4-FFF2-40B4-BE49-F238E27FC236}">
              <a16:creationId xmlns:a16="http://schemas.microsoft.com/office/drawing/2014/main" id="{717FC4BC-326A-486A-9428-89E65CA5DEF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5" name="PoljeZBesedilom 374">
          <a:extLst>
            <a:ext uri="{FF2B5EF4-FFF2-40B4-BE49-F238E27FC236}">
              <a16:creationId xmlns:a16="http://schemas.microsoft.com/office/drawing/2014/main" id="{45A968D2-83CD-420C-8BC3-E9CBB04881D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6" name="PoljeZBesedilom 375">
          <a:extLst>
            <a:ext uri="{FF2B5EF4-FFF2-40B4-BE49-F238E27FC236}">
              <a16:creationId xmlns:a16="http://schemas.microsoft.com/office/drawing/2014/main" id="{21794CD2-B272-4FDF-AD51-C72CCB9AF3C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7" name="PoljeZBesedilom 376">
          <a:extLst>
            <a:ext uri="{FF2B5EF4-FFF2-40B4-BE49-F238E27FC236}">
              <a16:creationId xmlns:a16="http://schemas.microsoft.com/office/drawing/2014/main" id="{3754153C-08CA-4BA1-9FE5-48E74484357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8" name="PoljeZBesedilom 377">
          <a:extLst>
            <a:ext uri="{FF2B5EF4-FFF2-40B4-BE49-F238E27FC236}">
              <a16:creationId xmlns:a16="http://schemas.microsoft.com/office/drawing/2014/main" id="{C3E266C9-69B3-48AE-A2F9-96FF36E9F0E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9" name="PoljeZBesedilom 378">
          <a:extLst>
            <a:ext uri="{FF2B5EF4-FFF2-40B4-BE49-F238E27FC236}">
              <a16:creationId xmlns:a16="http://schemas.microsoft.com/office/drawing/2014/main" id="{5029D4B7-B698-4019-83BA-A9CDD642CCF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0" name="PoljeZBesedilom 379">
          <a:extLst>
            <a:ext uri="{FF2B5EF4-FFF2-40B4-BE49-F238E27FC236}">
              <a16:creationId xmlns:a16="http://schemas.microsoft.com/office/drawing/2014/main" id="{C91DCCE3-677C-4F38-9468-63CC25402C1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1" name="PoljeZBesedilom 380">
          <a:extLst>
            <a:ext uri="{FF2B5EF4-FFF2-40B4-BE49-F238E27FC236}">
              <a16:creationId xmlns:a16="http://schemas.microsoft.com/office/drawing/2014/main" id="{DA4C6B7A-1FB4-4C89-8814-DC5293AEE11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2" name="PoljeZBesedilom 381">
          <a:extLst>
            <a:ext uri="{FF2B5EF4-FFF2-40B4-BE49-F238E27FC236}">
              <a16:creationId xmlns:a16="http://schemas.microsoft.com/office/drawing/2014/main" id="{86A1D173-B461-4A73-8419-89480FBD502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3" name="PoljeZBesedilom 382">
          <a:extLst>
            <a:ext uri="{FF2B5EF4-FFF2-40B4-BE49-F238E27FC236}">
              <a16:creationId xmlns:a16="http://schemas.microsoft.com/office/drawing/2014/main" id="{DC123DCC-BAE3-40A8-B99E-FA6D46ADC89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4" name="PoljeZBesedilom 383">
          <a:extLst>
            <a:ext uri="{FF2B5EF4-FFF2-40B4-BE49-F238E27FC236}">
              <a16:creationId xmlns:a16="http://schemas.microsoft.com/office/drawing/2014/main" id="{168A5A65-00B8-474C-A50B-F891E402CBA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5" name="PoljeZBesedilom 384">
          <a:extLst>
            <a:ext uri="{FF2B5EF4-FFF2-40B4-BE49-F238E27FC236}">
              <a16:creationId xmlns:a16="http://schemas.microsoft.com/office/drawing/2014/main" id="{3212CDFC-E9F5-4959-99FF-E5F68E7EDF4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6" name="PoljeZBesedilom 385">
          <a:extLst>
            <a:ext uri="{FF2B5EF4-FFF2-40B4-BE49-F238E27FC236}">
              <a16:creationId xmlns:a16="http://schemas.microsoft.com/office/drawing/2014/main" id="{752BC04F-0614-4110-91D0-F95AAEF397E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7" name="PoljeZBesedilom 386">
          <a:extLst>
            <a:ext uri="{FF2B5EF4-FFF2-40B4-BE49-F238E27FC236}">
              <a16:creationId xmlns:a16="http://schemas.microsoft.com/office/drawing/2014/main" id="{A4002C09-BEA3-402D-B37A-4BF8A49256F1}"/>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8" name="PoljeZBesedilom 387">
          <a:extLst>
            <a:ext uri="{FF2B5EF4-FFF2-40B4-BE49-F238E27FC236}">
              <a16:creationId xmlns:a16="http://schemas.microsoft.com/office/drawing/2014/main" id="{2F5FFCCE-9060-4C03-97B6-0F9E5C5614E5}"/>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9" name="PoljeZBesedilom 388">
          <a:extLst>
            <a:ext uri="{FF2B5EF4-FFF2-40B4-BE49-F238E27FC236}">
              <a16:creationId xmlns:a16="http://schemas.microsoft.com/office/drawing/2014/main" id="{9469C66B-D668-497F-A76E-8ED6A8D9975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0" name="PoljeZBesedilom 389">
          <a:extLst>
            <a:ext uri="{FF2B5EF4-FFF2-40B4-BE49-F238E27FC236}">
              <a16:creationId xmlns:a16="http://schemas.microsoft.com/office/drawing/2014/main" id="{BAC33484-2993-4DFE-8B99-81C9F3553DC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1" name="PoljeZBesedilom 390">
          <a:extLst>
            <a:ext uri="{FF2B5EF4-FFF2-40B4-BE49-F238E27FC236}">
              <a16:creationId xmlns:a16="http://schemas.microsoft.com/office/drawing/2014/main" id="{C1E4AE91-C1C7-404C-A272-E6BCB8D1883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2" name="PoljeZBesedilom 391">
          <a:extLst>
            <a:ext uri="{FF2B5EF4-FFF2-40B4-BE49-F238E27FC236}">
              <a16:creationId xmlns:a16="http://schemas.microsoft.com/office/drawing/2014/main" id="{43DF9FC0-217E-40B6-B6F4-CB0C23E9C41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3" name="PoljeZBesedilom 392">
          <a:extLst>
            <a:ext uri="{FF2B5EF4-FFF2-40B4-BE49-F238E27FC236}">
              <a16:creationId xmlns:a16="http://schemas.microsoft.com/office/drawing/2014/main" id="{C20A0C69-5E54-450F-A122-C7E0CD7D855D}"/>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4" name="PoljeZBesedilom 393">
          <a:extLst>
            <a:ext uri="{FF2B5EF4-FFF2-40B4-BE49-F238E27FC236}">
              <a16:creationId xmlns:a16="http://schemas.microsoft.com/office/drawing/2014/main" id="{7702FE54-A68C-4156-85FF-FB6E67227259}"/>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5" name="PoljeZBesedilom 394">
          <a:extLst>
            <a:ext uri="{FF2B5EF4-FFF2-40B4-BE49-F238E27FC236}">
              <a16:creationId xmlns:a16="http://schemas.microsoft.com/office/drawing/2014/main" id="{C7E5B4B3-07A6-4D83-9E09-DA33634754AD}"/>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6" name="PoljeZBesedilom 395">
          <a:extLst>
            <a:ext uri="{FF2B5EF4-FFF2-40B4-BE49-F238E27FC236}">
              <a16:creationId xmlns:a16="http://schemas.microsoft.com/office/drawing/2014/main" id="{A77402D9-0201-4354-B1F9-4AC1CA6B2C12}"/>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7" name="PoljeZBesedilom 396">
          <a:extLst>
            <a:ext uri="{FF2B5EF4-FFF2-40B4-BE49-F238E27FC236}">
              <a16:creationId xmlns:a16="http://schemas.microsoft.com/office/drawing/2014/main" id="{AD84E056-B40E-4208-93DD-61D464578774}"/>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8" name="PoljeZBesedilom 397">
          <a:extLst>
            <a:ext uri="{FF2B5EF4-FFF2-40B4-BE49-F238E27FC236}">
              <a16:creationId xmlns:a16="http://schemas.microsoft.com/office/drawing/2014/main" id="{F26ECADE-10AB-4502-AF29-F4D0F471BB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9" name="PoljeZBesedilom 398">
          <a:extLst>
            <a:ext uri="{FF2B5EF4-FFF2-40B4-BE49-F238E27FC236}">
              <a16:creationId xmlns:a16="http://schemas.microsoft.com/office/drawing/2014/main" id="{B6499F3E-96B5-4F5A-952A-7387F8F423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0" name="PoljeZBesedilom 399">
          <a:extLst>
            <a:ext uri="{FF2B5EF4-FFF2-40B4-BE49-F238E27FC236}">
              <a16:creationId xmlns:a16="http://schemas.microsoft.com/office/drawing/2014/main" id="{63BF8F1A-50BC-4BEE-9388-3D56F19391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1" name="PoljeZBesedilom 400">
          <a:extLst>
            <a:ext uri="{FF2B5EF4-FFF2-40B4-BE49-F238E27FC236}">
              <a16:creationId xmlns:a16="http://schemas.microsoft.com/office/drawing/2014/main" id="{30148EB0-38D6-4984-955B-A7447F0399D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2" name="PoljeZBesedilom 401">
          <a:extLst>
            <a:ext uri="{FF2B5EF4-FFF2-40B4-BE49-F238E27FC236}">
              <a16:creationId xmlns:a16="http://schemas.microsoft.com/office/drawing/2014/main" id="{3C30ED9E-4937-4653-82BB-55CC53BBB47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3" name="PoljeZBesedilom 402">
          <a:extLst>
            <a:ext uri="{FF2B5EF4-FFF2-40B4-BE49-F238E27FC236}">
              <a16:creationId xmlns:a16="http://schemas.microsoft.com/office/drawing/2014/main" id="{4B05FD3F-0043-453E-8B0D-5FC71A8279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4" name="PoljeZBesedilom 403">
          <a:extLst>
            <a:ext uri="{FF2B5EF4-FFF2-40B4-BE49-F238E27FC236}">
              <a16:creationId xmlns:a16="http://schemas.microsoft.com/office/drawing/2014/main" id="{35CB33B4-3FF0-46B6-9576-0AE00D6AEA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5" name="PoljeZBesedilom 404">
          <a:extLst>
            <a:ext uri="{FF2B5EF4-FFF2-40B4-BE49-F238E27FC236}">
              <a16:creationId xmlns:a16="http://schemas.microsoft.com/office/drawing/2014/main" id="{C5122EFD-D963-4C01-B7B3-29A2EC9712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6" name="PoljeZBesedilom 405">
          <a:extLst>
            <a:ext uri="{FF2B5EF4-FFF2-40B4-BE49-F238E27FC236}">
              <a16:creationId xmlns:a16="http://schemas.microsoft.com/office/drawing/2014/main" id="{2CA69758-0A5F-4E61-B2F8-F6A49F5431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7" name="PoljeZBesedilom 406">
          <a:extLst>
            <a:ext uri="{FF2B5EF4-FFF2-40B4-BE49-F238E27FC236}">
              <a16:creationId xmlns:a16="http://schemas.microsoft.com/office/drawing/2014/main" id="{B0A3E08B-EE28-4356-BD86-D708B8893B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8" name="PoljeZBesedilom 407">
          <a:extLst>
            <a:ext uri="{FF2B5EF4-FFF2-40B4-BE49-F238E27FC236}">
              <a16:creationId xmlns:a16="http://schemas.microsoft.com/office/drawing/2014/main" id="{8F6ECCAA-4760-498A-9B9A-6228EF026B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9" name="PoljeZBesedilom 408">
          <a:extLst>
            <a:ext uri="{FF2B5EF4-FFF2-40B4-BE49-F238E27FC236}">
              <a16:creationId xmlns:a16="http://schemas.microsoft.com/office/drawing/2014/main" id="{C651605D-C935-4557-B57E-0C8828B373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0" name="PoljeZBesedilom 409">
          <a:extLst>
            <a:ext uri="{FF2B5EF4-FFF2-40B4-BE49-F238E27FC236}">
              <a16:creationId xmlns:a16="http://schemas.microsoft.com/office/drawing/2014/main" id="{85D86B22-232F-4048-9F5A-8F8B8A363C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1" name="PoljeZBesedilom 410">
          <a:extLst>
            <a:ext uri="{FF2B5EF4-FFF2-40B4-BE49-F238E27FC236}">
              <a16:creationId xmlns:a16="http://schemas.microsoft.com/office/drawing/2014/main" id="{D29AABBA-DA43-404E-BB5A-6338BC582E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2" name="PoljeZBesedilom 411">
          <a:extLst>
            <a:ext uri="{FF2B5EF4-FFF2-40B4-BE49-F238E27FC236}">
              <a16:creationId xmlns:a16="http://schemas.microsoft.com/office/drawing/2014/main" id="{2EAEBDEA-256C-4129-8662-ADBAB3B0DC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3" name="PoljeZBesedilom 412">
          <a:extLst>
            <a:ext uri="{FF2B5EF4-FFF2-40B4-BE49-F238E27FC236}">
              <a16:creationId xmlns:a16="http://schemas.microsoft.com/office/drawing/2014/main" id="{165D9F59-6E1E-4D68-8FA9-501A1F4258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4" name="PoljeZBesedilom 413">
          <a:extLst>
            <a:ext uri="{FF2B5EF4-FFF2-40B4-BE49-F238E27FC236}">
              <a16:creationId xmlns:a16="http://schemas.microsoft.com/office/drawing/2014/main" id="{7936C15A-76D7-4392-BC9E-C42D362396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5" name="PoljeZBesedilom 414">
          <a:extLst>
            <a:ext uri="{FF2B5EF4-FFF2-40B4-BE49-F238E27FC236}">
              <a16:creationId xmlns:a16="http://schemas.microsoft.com/office/drawing/2014/main" id="{FFD9B358-8E1F-4343-A19D-E24B5612FEE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6" name="PoljeZBesedilom 415">
          <a:extLst>
            <a:ext uri="{FF2B5EF4-FFF2-40B4-BE49-F238E27FC236}">
              <a16:creationId xmlns:a16="http://schemas.microsoft.com/office/drawing/2014/main" id="{E165C35E-9092-4291-BC0A-44ADED8EEB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7" name="PoljeZBesedilom 416">
          <a:extLst>
            <a:ext uri="{FF2B5EF4-FFF2-40B4-BE49-F238E27FC236}">
              <a16:creationId xmlns:a16="http://schemas.microsoft.com/office/drawing/2014/main" id="{8EE8FC1B-C6DB-4AB4-9FF1-D5EB07C593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8" name="PoljeZBesedilom 417">
          <a:extLst>
            <a:ext uri="{FF2B5EF4-FFF2-40B4-BE49-F238E27FC236}">
              <a16:creationId xmlns:a16="http://schemas.microsoft.com/office/drawing/2014/main" id="{2C6D49F6-6CDC-417D-8B44-6792EF7DE7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9" name="PoljeZBesedilom 418">
          <a:extLst>
            <a:ext uri="{FF2B5EF4-FFF2-40B4-BE49-F238E27FC236}">
              <a16:creationId xmlns:a16="http://schemas.microsoft.com/office/drawing/2014/main" id="{08EEB3DE-4A13-4435-8338-9F2FDAD25F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0" name="PoljeZBesedilom 419">
          <a:extLst>
            <a:ext uri="{FF2B5EF4-FFF2-40B4-BE49-F238E27FC236}">
              <a16:creationId xmlns:a16="http://schemas.microsoft.com/office/drawing/2014/main" id="{FC1080E0-F308-45DC-9801-EDC191695F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1" name="PoljeZBesedilom 420">
          <a:extLst>
            <a:ext uri="{FF2B5EF4-FFF2-40B4-BE49-F238E27FC236}">
              <a16:creationId xmlns:a16="http://schemas.microsoft.com/office/drawing/2014/main" id="{48B6D2D6-0A4A-4E0F-8E18-37ABB9CF6C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2" name="PoljeZBesedilom 421">
          <a:extLst>
            <a:ext uri="{FF2B5EF4-FFF2-40B4-BE49-F238E27FC236}">
              <a16:creationId xmlns:a16="http://schemas.microsoft.com/office/drawing/2014/main" id="{95E27134-330B-4E1F-8304-B3F34333E5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3" name="PoljeZBesedilom 422">
          <a:extLst>
            <a:ext uri="{FF2B5EF4-FFF2-40B4-BE49-F238E27FC236}">
              <a16:creationId xmlns:a16="http://schemas.microsoft.com/office/drawing/2014/main" id="{3E5E1E31-9786-4301-AFFB-F5EE217F05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4" name="PoljeZBesedilom 423">
          <a:extLst>
            <a:ext uri="{FF2B5EF4-FFF2-40B4-BE49-F238E27FC236}">
              <a16:creationId xmlns:a16="http://schemas.microsoft.com/office/drawing/2014/main" id="{45093D59-90F3-4BB6-A598-73482997A2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5" name="PoljeZBesedilom 424">
          <a:extLst>
            <a:ext uri="{FF2B5EF4-FFF2-40B4-BE49-F238E27FC236}">
              <a16:creationId xmlns:a16="http://schemas.microsoft.com/office/drawing/2014/main" id="{B7E890FE-41F0-4BA1-BB7B-0F7B70F689C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6" name="PoljeZBesedilom 425">
          <a:extLst>
            <a:ext uri="{FF2B5EF4-FFF2-40B4-BE49-F238E27FC236}">
              <a16:creationId xmlns:a16="http://schemas.microsoft.com/office/drawing/2014/main" id="{A69F4222-F81C-4CA7-BC94-58D8BEB1CC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7" name="PoljeZBesedilom 426">
          <a:extLst>
            <a:ext uri="{FF2B5EF4-FFF2-40B4-BE49-F238E27FC236}">
              <a16:creationId xmlns:a16="http://schemas.microsoft.com/office/drawing/2014/main" id="{253CE755-BA14-41E4-8439-FC01C4F35A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8" name="PoljeZBesedilom 427">
          <a:extLst>
            <a:ext uri="{FF2B5EF4-FFF2-40B4-BE49-F238E27FC236}">
              <a16:creationId xmlns:a16="http://schemas.microsoft.com/office/drawing/2014/main" id="{1669D436-DCD5-4060-BDFD-25B40AC7E5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9" name="PoljeZBesedilom 428">
          <a:extLst>
            <a:ext uri="{FF2B5EF4-FFF2-40B4-BE49-F238E27FC236}">
              <a16:creationId xmlns:a16="http://schemas.microsoft.com/office/drawing/2014/main" id="{5903E1F1-8398-4DCD-BFFC-46F4321B5D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0" name="PoljeZBesedilom 429">
          <a:extLst>
            <a:ext uri="{FF2B5EF4-FFF2-40B4-BE49-F238E27FC236}">
              <a16:creationId xmlns:a16="http://schemas.microsoft.com/office/drawing/2014/main" id="{F5782C2C-1298-4A20-A394-0281B46E81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1" name="PoljeZBesedilom 430">
          <a:extLst>
            <a:ext uri="{FF2B5EF4-FFF2-40B4-BE49-F238E27FC236}">
              <a16:creationId xmlns:a16="http://schemas.microsoft.com/office/drawing/2014/main" id="{8799D590-6220-4B6E-9EB0-B5237E3F4C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2" name="PoljeZBesedilom 431">
          <a:extLst>
            <a:ext uri="{FF2B5EF4-FFF2-40B4-BE49-F238E27FC236}">
              <a16:creationId xmlns:a16="http://schemas.microsoft.com/office/drawing/2014/main" id="{4B76C6F1-B8CB-4586-B010-F2C649ECB6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3" name="PoljeZBesedilom 432">
          <a:extLst>
            <a:ext uri="{FF2B5EF4-FFF2-40B4-BE49-F238E27FC236}">
              <a16:creationId xmlns:a16="http://schemas.microsoft.com/office/drawing/2014/main" id="{A10947BC-6073-4F1D-BF90-7952DD72A8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4" name="PoljeZBesedilom 433">
          <a:extLst>
            <a:ext uri="{FF2B5EF4-FFF2-40B4-BE49-F238E27FC236}">
              <a16:creationId xmlns:a16="http://schemas.microsoft.com/office/drawing/2014/main" id="{4C472692-BE63-4200-B3A1-A22CE08F62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5" name="PoljeZBesedilom 434">
          <a:extLst>
            <a:ext uri="{FF2B5EF4-FFF2-40B4-BE49-F238E27FC236}">
              <a16:creationId xmlns:a16="http://schemas.microsoft.com/office/drawing/2014/main" id="{AFC002FF-0E9F-4FFB-91E9-82CB206391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6" name="PoljeZBesedilom 435">
          <a:extLst>
            <a:ext uri="{FF2B5EF4-FFF2-40B4-BE49-F238E27FC236}">
              <a16:creationId xmlns:a16="http://schemas.microsoft.com/office/drawing/2014/main" id="{E901DAB1-6165-470D-AA55-2FAD86AD90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7" name="PoljeZBesedilom 436">
          <a:extLst>
            <a:ext uri="{FF2B5EF4-FFF2-40B4-BE49-F238E27FC236}">
              <a16:creationId xmlns:a16="http://schemas.microsoft.com/office/drawing/2014/main" id="{32E9BE64-C2AA-4CEB-9CD8-840DE1820A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8" name="PoljeZBesedilom 437">
          <a:extLst>
            <a:ext uri="{FF2B5EF4-FFF2-40B4-BE49-F238E27FC236}">
              <a16:creationId xmlns:a16="http://schemas.microsoft.com/office/drawing/2014/main" id="{28417FCF-7FCF-44A6-9396-9E3EE6C41A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9" name="PoljeZBesedilom 438">
          <a:extLst>
            <a:ext uri="{FF2B5EF4-FFF2-40B4-BE49-F238E27FC236}">
              <a16:creationId xmlns:a16="http://schemas.microsoft.com/office/drawing/2014/main" id="{BCFA8AC3-8544-404F-8697-2BAA8D6DD2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0" name="PoljeZBesedilom 439">
          <a:extLst>
            <a:ext uri="{FF2B5EF4-FFF2-40B4-BE49-F238E27FC236}">
              <a16:creationId xmlns:a16="http://schemas.microsoft.com/office/drawing/2014/main" id="{74A2473C-0091-464B-AA6D-BE6D73FA04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1" name="PoljeZBesedilom 440">
          <a:extLst>
            <a:ext uri="{FF2B5EF4-FFF2-40B4-BE49-F238E27FC236}">
              <a16:creationId xmlns:a16="http://schemas.microsoft.com/office/drawing/2014/main" id="{C2E548B2-BD6A-45FE-B869-E69063FD7A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2" name="PoljeZBesedilom 441">
          <a:extLst>
            <a:ext uri="{FF2B5EF4-FFF2-40B4-BE49-F238E27FC236}">
              <a16:creationId xmlns:a16="http://schemas.microsoft.com/office/drawing/2014/main" id="{C87378F5-8293-437A-A9C6-30AB7477F5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3" name="PoljeZBesedilom 442">
          <a:extLst>
            <a:ext uri="{FF2B5EF4-FFF2-40B4-BE49-F238E27FC236}">
              <a16:creationId xmlns:a16="http://schemas.microsoft.com/office/drawing/2014/main" id="{D1453846-3E7B-4A05-A07A-5F3A516483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4" name="PoljeZBesedilom 443">
          <a:extLst>
            <a:ext uri="{FF2B5EF4-FFF2-40B4-BE49-F238E27FC236}">
              <a16:creationId xmlns:a16="http://schemas.microsoft.com/office/drawing/2014/main" id="{2520ABD0-7269-4690-9002-9049360808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5" name="PoljeZBesedilom 444">
          <a:extLst>
            <a:ext uri="{FF2B5EF4-FFF2-40B4-BE49-F238E27FC236}">
              <a16:creationId xmlns:a16="http://schemas.microsoft.com/office/drawing/2014/main" id="{F28964AE-C572-43B9-8E3E-CC3B420A58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6" name="PoljeZBesedilom 445">
          <a:extLst>
            <a:ext uri="{FF2B5EF4-FFF2-40B4-BE49-F238E27FC236}">
              <a16:creationId xmlns:a16="http://schemas.microsoft.com/office/drawing/2014/main" id="{D83B1C3F-DD24-429B-8084-1C325AD2F52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7" name="PoljeZBesedilom 446">
          <a:extLst>
            <a:ext uri="{FF2B5EF4-FFF2-40B4-BE49-F238E27FC236}">
              <a16:creationId xmlns:a16="http://schemas.microsoft.com/office/drawing/2014/main" id="{7E600C3D-5BC1-450C-ABE6-BDEAF616AA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8" name="PoljeZBesedilom 447">
          <a:extLst>
            <a:ext uri="{FF2B5EF4-FFF2-40B4-BE49-F238E27FC236}">
              <a16:creationId xmlns:a16="http://schemas.microsoft.com/office/drawing/2014/main" id="{029AC354-4D6A-404C-8236-781D55D533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9" name="PoljeZBesedilom 448">
          <a:extLst>
            <a:ext uri="{FF2B5EF4-FFF2-40B4-BE49-F238E27FC236}">
              <a16:creationId xmlns:a16="http://schemas.microsoft.com/office/drawing/2014/main" id="{DC6E28F8-3ECF-4808-A293-2E8E1F0EAA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0" name="PoljeZBesedilom 449">
          <a:extLst>
            <a:ext uri="{FF2B5EF4-FFF2-40B4-BE49-F238E27FC236}">
              <a16:creationId xmlns:a16="http://schemas.microsoft.com/office/drawing/2014/main" id="{11944882-CFC2-438B-B663-13CD650CD0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1" name="PoljeZBesedilom 450">
          <a:extLst>
            <a:ext uri="{FF2B5EF4-FFF2-40B4-BE49-F238E27FC236}">
              <a16:creationId xmlns:a16="http://schemas.microsoft.com/office/drawing/2014/main" id="{05A1A977-0FCF-4D5B-9C6E-723542553CB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2" name="PoljeZBesedilom 451">
          <a:extLst>
            <a:ext uri="{FF2B5EF4-FFF2-40B4-BE49-F238E27FC236}">
              <a16:creationId xmlns:a16="http://schemas.microsoft.com/office/drawing/2014/main" id="{7E67144B-E9F8-4BCA-9931-E390B6BE278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3" name="PoljeZBesedilom 452">
          <a:extLst>
            <a:ext uri="{FF2B5EF4-FFF2-40B4-BE49-F238E27FC236}">
              <a16:creationId xmlns:a16="http://schemas.microsoft.com/office/drawing/2014/main" id="{AB50935F-F8A8-428A-838C-2A3B9EB9F1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4" name="PoljeZBesedilom 453">
          <a:extLst>
            <a:ext uri="{FF2B5EF4-FFF2-40B4-BE49-F238E27FC236}">
              <a16:creationId xmlns:a16="http://schemas.microsoft.com/office/drawing/2014/main" id="{F06BAF94-4A8E-489F-9080-4B5ECE83C6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5" name="PoljeZBesedilom 454">
          <a:extLst>
            <a:ext uri="{FF2B5EF4-FFF2-40B4-BE49-F238E27FC236}">
              <a16:creationId xmlns:a16="http://schemas.microsoft.com/office/drawing/2014/main" id="{863633B8-0709-48BB-9553-FB75F46787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6" name="PoljeZBesedilom 455">
          <a:extLst>
            <a:ext uri="{FF2B5EF4-FFF2-40B4-BE49-F238E27FC236}">
              <a16:creationId xmlns:a16="http://schemas.microsoft.com/office/drawing/2014/main" id="{30CC8078-2910-4122-9A80-7E97118970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7" name="PoljeZBesedilom 456">
          <a:extLst>
            <a:ext uri="{FF2B5EF4-FFF2-40B4-BE49-F238E27FC236}">
              <a16:creationId xmlns:a16="http://schemas.microsoft.com/office/drawing/2014/main" id="{825987A6-CD99-4632-BF75-3B2E21E8AF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8" name="PoljeZBesedilom 457">
          <a:extLst>
            <a:ext uri="{FF2B5EF4-FFF2-40B4-BE49-F238E27FC236}">
              <a16:creationId xmlns:a16="http://schemas.microsoft.com/office/drawing/2014/main" id="{F5085CCD-D264-4AF1-B6B7-C7B20C6174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9" name="PoljeZBesedilom 458">
          <a:extLst>
            <a:ext uri="{FF2B5EF4-FFF2-40B4-BE49-F238E27FC236}">
              <a16:creationId xmlns:a16="http://schemas.microsoft.com/office/drawing/2014/main" id="{6266828B-DA89-4098-B7D7-E8239CDE005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0" name="PoljeZBesedilom 459">
          <a:extLst>
            <a:ext uri="{FF2B5EF4-FFF2-40B4-BE49-F238E27FC236}">
              <a16:creationId xmlns:a16="http://schemas.microsoft.com/office/drawing/2014/main" id="{55E7FEAD-1A4C-4EC0-A337-2967B238E4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1" name="PoljeZBesedilom 460">
          <a:extLst>
            <a:ext uri="{FF2B5EF4-FFF2-40B4-BE49-F238E27FC236}">
              <a16:creationId xmlns:a16="http://schemas.microsoft.com/office/drawing/2014/main" id="{0151FE33-D21C-43B7-9F9E-E1FC1151D7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2" name="PoljeZBesedilom 461">
          <a:extLst>
            <a:ext uri="{FF2B5EF4-FFF2-40B4-BE49-F238E27FC236}">
              <a16:creationId xmlns:a16="http://schemas.microsoft.com/office/drawing/2014/main" id="{D525D470-A5A4-4887-896A-9ADC560A04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3" name="PoljeZBesedilom 462">
          <a:extLst>
            <a:ext uri="{FF2B5EF4-FFF2-40B4-BE49-F238E27FC236}">
              <a16:creationId xmlns:a16="http://schemas.microsoft.com/office/drawing/2014/main" id="{1B69DC4A-F999-43C4-9301-FE7A6B8CE1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4" name="PoljeZBesedilom 463">
          <a:extLst>
            <a:ext uri="{FF2B5EF4-FFF2-40B4-BE49-F238E27FC236}">
              <a16:creationId xmlns:a16="http://schemas.microsoft.com/office/drawing/2014/main" id="{D0ED085D-5AA0-46D4-AA09-8CC42CFD87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5" name="PoljeZBesedilom 464">
          <a:extLst>
            <a:ext uri="{FF2B5EF4-FFF2-40B4-BE49-F238E27FC236}">
              <a16:creationId xmlns:a16="http://schemas.microsoft.com/office/drawing/2014/main" id="{D35FC625-FC80-41DC-BF79-4466F20E83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6" name="PoljeZBesedilom 465">
          <a:extLst>
            <a:ext uri="{FF2B5EF4-FFF2-40B4-BE49-F238E27FC236}">
              <a16:creationId xmlns:a16="http://schemas.microsoft.com/office/drawing/2014/main" id="{E20A7BDF-432D-4539-BF05-64FB064DA0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7" name="PoljeZBesedilom 466">
          <a:extLst>
            <a:ext uri="{FF2B5EF4-FFF2-40B4-BE49-F238E27FC236}">
              <a16:creationId xmlns:a16="http://schemas.microsoft.com/office/drawing/2014/main" id="{6E95B2B7-BD09-4110-BE35-06EEF96088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8" name="PoljeZBesedilom 467">
          <a:extLst>
            <a:ext uri="{FF2B5EF4-FFF2-40B4-BE49-F238E27FC236}">
              <a16:creationId xmlns:a16="http://schemas.microsoft.com/office/drawing/2014/main" id="{EBDAF86B-BD79-47EC-B7A9-D9138246C0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9" name="PoljeZBesedilom 468">
          <a:extLst>
            <a:ext uri="{FF2B5EF4-FFF2-40B4-BE49-F238E27FC236}">
              <a16:creationId xmlns:a16="http://schemas.microsoft.com/office/drawing/2014/main" id="{7EDF62EF-321B-463A-A31D-6D2F6CBA97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0" name="PoljeZBesedilom 469">
          <a:extLst>
            <a:ext uri="{FF2B5EF4-FFF2-40B4-BE49-F238E27FC236}">
              <a16:creationId xmlns:a16="http://schemas.microsoft.com/office/drawing/2014/main" id="{3D81E513-8D87-4E6F-938E-574B27D3FE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1" name="PoljeZBesedilom 470">
          <a:extLst>
            <a:ext uri="{FF2B5EF4-FFF2-40B4-BE49-F238E27FC236}">
              <a16:creationId xmlns:a16="http://schemas.microsoft.com/office/drawing/2014/main" id="{546290B8-E578-4EA3-BF36-EDECEC4C75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2" name="PoljeZBesedilom 471">
          <a:extLst>
            <a:ext uri="{FF2B5EF4-FFF2-40B4-BE49-F238E27FC236}">
              <a16:creationId xmlns:a16="http://schemas.microsoft.com/office/drawing/2014/main" id="{1477B637-C53E-4827-866B-BD0E577718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3" name="PoljeZBesedilom 472">
          <a:extLst>
            <a:ext uri="{FF2B5EF4-FFF2-40B4-BE49-F238E27FC236}">
              <a16:creationId xmlns:a16="http://schemas.microsoft.com/office/drawing/2014/main" id="{C2D7D240-5EB1-423F-8BD1-02A551AE06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4" name="PoljeZBesedilom 473">
          <a:extLst>
            <a:ext uri="{FF2B5EF4-FFF2-40B4-BE49-F238E27FC236}">
              <a16:creationId xmlns:a16="http://schemas.microsoft.com/office/drawing/2014/main" id="{DB022145-7292-4B61-9D81-C2C203960D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5" name="PoljeZBesedilom 474">
          <a:extLst>
            <a:ext uri="{FF2B5EF4-FFF2-40B4-BE49-F238E27FC236}">
              <a16:creationId xmlns:a16="http://schemas.microsoft.com/office/drawing/2014/main" id="{7CF89023-D4E7-48C9-8D87-99FB150459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6" name="PoljeZBesedilom 475">
          <a:extLst>
            <a:ext uri="{FF2B5EF4-FFF2-40B4-BE49-F238E27FC236}">
              <a16:creationId xmlns:a16="http://schemas.microsoft.com/office/drawing/2014/main" id="{4C3FCAC8-7BBA-4C13-B5F0-A0DC9929E9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7" name="PoljeZBesedilom 476">
          <a:extLst>
            <a:ext uri="{FF2B5EF4-FFF2-40B4-BE49-F238E27FC236}">
              <a16:creationId xmlns:a16="http://schemas.microsoft.com/office/drawing/2014/main" id="{AD176598-60A7-4ED5-BDCD-D9B851091D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8" name="PoljeZBesedilom 477">
          <a:extLst>
            <a:ext uri="{FF2B5EF4-FFF2-40B4-BE49-F238E27FC236}">
              <a16:creationId xmlns:a16="http://schemas.microsoft.com/office/drawing/2014/main" id="{D2B1ACEE-5A04-4C19-96F2-8F9B9BA5BD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9" name="PoljeZBesedilom 478">
          <a:extLst>
            <a:ext uri="{FF2B5EF4-FFF2-40B4-BE49-F238E27FC236}">
              <a16:creationId xmlns:a16="http://schemas.microsoft.com/office/drawing/2014/main" id="{C33940DE-EECD-4E02-94F5-5EE5A21FBC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0" name="PoljeZBesedilom 479">
          <a:extLst>
            <a:ext uri="{FF2B5EF4-FFF2-40B4-BE49-F238E27FC236}">
              <a16:creationId xmlns:a16="http://schemas.microsoft.com/office/drawing/2014/main" id="{3D6412A1-8469-47D6-8DEA-04EC9DE8A0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1" name="PoljeZBesedilom 480">
          <a:extLst>
            <a:ext uri="{FF2B5EF4-FFF2-40B4-BE49-F238E27FC236}">
              <a16:creationId xmlns:a16="http://schemas.microsoft.com/office/drawing/2014/main" id="{28530A27-ACFE-434B-A249-31B3A274B2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2" name="PoljeZBesedilom 481">
          <a:extLst>
            <a:ext uri="{FF2B5EF4-FFF2-40B4-BE49-F238E27FC236}">
              <a16:creationId xmlns:a16="http://schemas.microsoft.com/office/drawing/2014/main" id="{D5269241-00AC-4E58-8D54-29B07C3558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3" name="PoljeZBesedilom 482">
          <a:extLst>
            <a:ext uri="{FF2B5EF4-FFF2-40B4-BE49-F238E27FC236}">
              <a16:creationId xmlns:a16="http://schemas.microsoft.com/office/drawing/2014/main" id="{DD011BB9-59E8-4743-A226-42BFD149DF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4" name="PoljeZBesedilom 483">
          <a:extLst>
            <a:ext uri="{FF2B5EF4-FFF2-40B4-BE49-F238E27FC236}">
              <a16:creationId xmlns:a16="http://schemas.microsoft.com/office/drawing/2014/main" id="{52E78349-517E-448D-AFB5-252794E93A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5" name="PoljeZBesedilom 484">
          <a:extLst>
            <a:ext uri="{FF2B5EF4-FFF2-40B4-BE49-F238E27FC236}">
              <a16:creationId xmlns:a16="http://schemas.microsoft.com/office/drawing/2014/main" id="{92A3CBA6-EF48-4C6F-A94A-19B823E466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6" name="PoljeZBesedilom 485">
          <a:extLst>
            <a:ext uri="{FF2B5EF4-FFF2-40B4-BE49-F238E27FC236}">
              <a16:creationId xmlns:a16="http://schemas.microsoft.com/office/drawing/2014/main" id="{9CA861E6-5F92-48C9-98BF-52586A1C69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7" name="PoljeZBesedilom 486">
          <a:extLst>
            <a:ext uri="{FF2B5EF4-FFF2-40B4-BE49-F238E27FC236}">
              <a16:creationId xmlns:a16="http://schemas.microsoft.com/office/drawing/2014/main" id="{0836EB51-41B4-4997-A0E4-18C75EAB35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8" name="PoljeZBesedilom 487">
          <a:extLst>
            <a:ext uri="{FF2B5EF4-FFF2-40B4-BE49-F238E27FC236}">
              <a16:creationId xmlns:a16="http://schemas.microsoft.com/office/drawing/2014/main" id="{3A74A21B-21E1-4DB9-8963-6925D64521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9" name="PoljeZBesedilom 488">
          <a:extLst>
            <a:ext uri="{FF2B5EF4-FFF2-40B4-BE49-F238E27FC236}">
              <a16:creationId xmlns:a16="http://schemas.microsoft.com/office/drawing/2014/main" id="{FB77B735-1032-4DE3-A07D-F8722745A2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0" name="PoljeZBesedilom 489">
          <a:extLst>
            <a:ext uri="{FF2B5EF4-FFF2-40B4-BE49-F238E27FC236}">
              <a16:creationId xmlns:a16="http://schemas.microsoft.com/office/drawing/2014/main" id="{C43E3431-7D08-4870-92CC-043FE203FE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1" name="PoljeZBesedilom 490">
          <a:extLst>
            <a:ext uri="{FF2B5EF4-FFF2-40B4-BE49-F238E27FC236}">
              <a16:creationId xmlns:a16="http://schemas.microsoft.com/office/drawing/2014/main" id="{9BA6EA70-7F73-4EA8-A203-F47CC2D19B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2" name="PoljeZBesedilom 491">
          <a:extLst>
            <a:ext uri="{FF2B5EF4-FFF2-40B4-BE49-F238E27FC236}">
              <a16:creationId xmlns:a16="http://schemas.microsoft.com/office/drawing/2014/main" id="{8BB33B62-42E9-4B94-B124-8D6C2E356D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3" name="PoljeZBesedilom 492">
          <a:extLst>
            <a:ext uri="{FF2B5EF4-FFF2-40B4-BE49-F238E27FC236}">
              <a16:creationId xmlns:a16="http://schemas.microsoft.com/office/drawing/2014/main" id="{2413B507-A8E9-4DF3-9BF5-A7CC79C278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4" name="PoljeZBesedilom 493">
          <a:extLst>
            <a:ext uri="{FF2B5EF4-FFF2-40B4-BE49-F238E27FC236}">
              <a16:creationId xmlns:a16="http://schemas.microsoft.com/office/drawing/2014/main" id="{BF2A902D-87C0-43FF-A26F-A0E3A762145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5" name="PoljeZBesedilom 494">
          <a:extLst>
            <a:ext uri="{FF2B5EF4-FFF2-40B4-BE49-F238E27FC236}">
              <a16:creationId xmlns:a16="http://schemas.microsoft.com/office/drawing/2014/main" id="{352038EB-D9AA-4251-9291-897AA494D1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6" name="PoljeZBesedilom 495">
          <a:extLst>
            <a:ext uri="{FF2B5EF4-FFF2-40B4-BE49-F238E27FC236}">
              <a16:creationId xmlns:a16="http://schemas.microsoft.com/office/drawing/2014/main" id="{D577A7FA-EDCB-409F-9FB4-28C436D407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7" name="PoljeZBesedilom 496">
          <a:extLst>
            <a:ext uri="{FF2B5EF4-FFF2-40B4-BE49-F238E27FC236}">
              <a16:creationId xmlns:a16="http://schemas.microsoft.com/office/drawing/2014/main" id="{9EC56F29-5B3A-4F9D-9494-FC746EBE56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8" name="PoljeZBesedilom 497">
          <a:extLst>
            <a:ext uri="{FF2B5EF4-FFF2-40B4-BE49-F238E27FC236}">
              <a16:creationId xmlns:a16="http://schemas.microsoft.com/office/drawing/2014/main" id="{E291170E-3F35-4A2A-B8EC-575F3CECD9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9" name="PoljeZBesedilom 498">
          <a:extLst>
            <a:ext uri="{FF2B5EF4-FFF2-40B4-BE49-F238E27FC236}">
              <a16:creationId xmlns:a16="http://schemas.microsoft.com/office/drawing/2014/main" id="{BE5B1DFB-734F-4B72-8AEF-731E9B6457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0" name="PoljeZBesedilom 499">
          <a:extLst>
            <a:ext uri="{FF2B5EF4-FFF2-40B4-BE49-F238E27FC236}">
              <a16:creationId xmlns:a16="http://schemas.microsoft.com/office/drawing/2014/main" id="{8C4EFFB3-502D-4B41-B0A0-7313140631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1" name="PoljeZBesedilom 500">
          <a:extLst>
            <a:ext uri="{FF2B5EF4-FFF2-40B4-BE49-F238E27FC236}">
              <a16:creationId xmlns:a16="http://schemas.microsoft.com/office/drawing/2014/main" id="{C12361F3-195C-4088-A586-56D83F2B8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2" name="PoljeZBesedilom 501">
          <a:extLst>
            <a:ext uri="{FF2B5EF4-FFF2-40B4-BE49-F238E27FC236}">
              <a16:creationId xmlns:a16="http://schemas.microsoft.com/office/drawing/2014/main" id="{3C2E82FD-6768-4E21-80CC-6B049918DF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3" name="PoljeZBesedilom 502">
          <a:extLst>
            <a:ext uri="{FF2B5EF4-FFF2-40B4-BE49-F238E27FC236}">
              <a16:creationId xmlns:a16="http://schemas.microsoft.com/office/drawing/2014/main" id="{5021E117-06DB-41C9-A6C2-1B5BB1F68E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4" name="PoljeZBesedilom 503">
          <a:extLst>
            <a:ext uri="{FF2B5EF4-FFF2-40B4-BE49-F238E27FC236}">
              <a16:creationId xmlns:a16="http://schemas.microsoft.com/office/drawing/2014/main" id="{4003BE9E-B5A4-421C-B1B7-EDC9099386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5" name="PoljeZBesedilom 504">
          <a:extLst>
            <a:ext uri="{FF2B5EF4-FFF2-40B4-BE49-F238E27FC236}">
              <a16:creationId xmlns:a16="http://schemas.microsoft.com/office/drawing/2014/main" id="{C6CFC282-2523-4C66-AB56-FC5ADCE610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6" name="PoljeZBesedilom 505">
          <a:extLst>
            <a:ext uri="{FF2B5EF4-FFF2-40B4-BE49-F238E27FC236}">
              <a16:creationId xmlns:a16="http://schemas.microsoft.com/office/drawing/2014/main" id="{FD3CB353-BEA1-4BB1-B196-7A4C9FC71D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7" name="PoljeZBesedilom 506">
          <a:extLst>
            <a:ext uri="{FF2B5EF4-FFF2-40B4-BE49-F238E27FC236}">
              <a16:creationId xmlns:a16="http://schemas.microsoft.com/office/drawing/2014/main" id="{D2EBD159-BA51-458D-A57D-ED254C9D98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8" name="PoljeZBesedilom 507">
          <a:extLst>
            <a:ext uri="{FF2B5EF4-FFF2-40B4-BE49-F238E27FC236}">
              <a16:creationId xmlns:a16="http://schemas.microsoft.com/office/drawing/2014/main" id="{23C5B4E2-9FBB-4D9B-BF3D-A2E39C9639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9" name="PoljeZBesedilom 508">
          <a:extLst>
            <a:ext uri="{FF2B5EF4-FFF2-40B4-BE49-F238E27FC236}">
              <a16:creationId xmlns:a16="http://schemas.microsoft.com/office/drawing/2014/main" id="{9696061F-EF28-4DF7-A42B-2F9AAA16377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0" name="PoljeZBesedilom 509">
          <a:extLst>
            <a:ext uri="{FF2B5EF4-FFF2-40B4-BE49-F238E27FC236}">
              <a16:creationId xmlns:a16="http://schemas.microsoft.com/office/drawing/2014/main" id="{87A429CF-A8CF-4F55-B4F9-B9876EDBC2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1" name="PoljeZBesedilom 510">
          <a:extLst>
            <a:ext uri="{FF2B5EF4-FFF2-40B4-BE49-F238E27FC236}">
              <a16:creationId xmlns:a16="http://schemas.microsoft.com/office/drawing/2014/main" id="{7F85BCE4-FD63-4331-8456-26F53B6204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2" name="PoljeZBesedilom 511">
          <a:extLst>
            <a:ext uri="{FF2B5EF4-FFF2-40B4-BE49-F238E27FC236}">
              <a16:creationId xmlns:a16="http://schemas.microsoft.com/office/drawing/2014/main" id="{1C317813-16F9-4F3F-96BC-19E3A9E8EC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3" name="PoljeZBesedilom 512">
          <a:extLst>
            <a:ext uri="{FF2B5EF4-FFF2-40B4-BE49-F238E27FC236}">
              <a16:creationId xmlns:a16="http://schemas.microsoft.com/office/drawing/2014/main" id="{B834BAD4-7E33-4CFF-A6CD-3282E3D632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4" name="PoljeZBesedilom 513">
          <a:extLst>
            <a:ext uri="{FF2B5EF4-FFF2-40B4-BE49-F238E27FC236}">
              <a16:creationId xmlns:a16="http://schemas.microsoft.com/office/drawing/2014/main" id="{D07550FB-B401-44B4-98E6-E1184C5F104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5" name="PoljeZBesedilom 514">
          <a:extLst>
            <a:ext uri="{FF2B5EF4-FFF2-40B4-BE49-F238E27FC236}">
              <a16:creationId xmlns:a16="http://schemas.microsoft.com/office/drawing/2014/main" id="{5943B4D9-F657-4061-805A-0435AFB2AA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6" name="PoljeZBesedilom 515">
          <a:extLst>
            <a:ext uri="{FF2B5EF4-FFF2-40B4-BE49-F238E27FC236}">
              <a16:creationId xmlns:a16="http://schemas.microsoft.com/office/drawing/2014/main" id="{F5A4E582-A5E0-4964-89FA-E3CDDB645C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7" name="PoljeZBesedilom 516">
          <a:extLst>
            <a:ext uri="{FF2B5EF4-FFF2-40B4-BE49-F238E27FC236}">
              <a16:creationId xmlns:a16="http://schemas.microsoft.com/office/drawing/2014/main" id="{47858227-775E-4B02-BE24-555EEFA5CF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8" name="PoljeZBesedilom 517">
          <a:extLst>
            <a:ext uri="{FF2B5EF4-FFF2-40B4-BE49-F238E27FC236}">
              <a16:creationId xmlns:a16="http://schemas.microsoft.com/office/drawing/2014/main" id="{F165A650-A19E-4C2F-84D2-AD540C7306E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9" name="PoljeZBesedilom 518">
          <a:extLst>
            <a:ext uri="{FF2B5EF4-FFF2-40B4-BE49-F238E27FC236}">
              <a16:creationId xmlns:a16="http://schemas.microsoft.com/office/drawing/2014/main" id="{8C948982-B11F-44BD-BE8A-3D7C8715DE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0" name="PoljeZBesedilom 519">
          <a:extLst>
            <a:ext uri="{FF2B5EF4-FFF2-40B4-BE49-F238E27FC236}">
              <a16:creationId xmlns:a16="http://schemas.microsoft.com/office/drawing/2014/main" id="{77577DFD-B163-43E9-8E2C-662B53857F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1" name="PoljeZBesedilom 520">
          <a:extLst>
            <a:ext uri="{FF2B5EF4-FFF2-40B4-BE49-F238E27FC236}">
              <a16:creationId xmlns:a16="http://schemas.microsoft.com/office/drawing/2014/main" id="{F7586AE0-68C1-4B87-9544-D6DB8CE458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2" name="PoljeZBesedilom 521">
          <a:extLst>
            <a:ext uri="{FF2B5EF4-FFF2-40B4-BE49-F238E27FC236}">
              <a16:creationId xmlns:a16="http://schemas.microsoft.com/office/drawing/2014/main" id="{A3F4BF9A-7DDA-45B5-9A9F-F1CB0AA50C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3" name="PoljeZBesedilom 522">
          <a:extLst>
            <a:ext uri="{FF2B5EF4-FFF2-40B4-BE49-F238E27FC236}">
              <a16:creationId xmlns:a16="http://schemas.microsoft.com/office/drawing/2014/main" id="{34397D63-1971-42CE-A910-A6D90E63A3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4" name="PoljeZBesedilom 523">
          <a:extLst>
            <a:ext uri="{FF2B5EF4-FFF2-40B4-BE49-F238E27FC236}">
              <a16:creationId xmlns:a16="http://schemas.microsoft.com/office/drawing/2014/main" id="{118A4637-BD28-4E0C-8F7C-B2F52BEF80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5" name="PoljeZBesedilom 524">
          <a:extLst>
            <a:ext uri="{FF2B5EF4-FFF2-40B4-BE49-F238E27FC236}">
              <a16:creationId xmlns:a16="http://schemas.microsoft.com/office/drawing/2014/main" id="{97F90D4B-5ACF-4CE1-9E75-392C0F5E49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6" name="PoljeZBesedilom 525">
          <a:extLst>
            <a:ext uri="{FF2B5EF4-FFF2-40B4-BE49-F238E27FC236}">
              <a16:creationId xmlns:a16="http://schemas.microsoft.com/office/drawing/2014/main" id="{D54045DF-5642-4DBE-8C2E-FF240ADB5F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7" name="PoljeZBesedilom 526">
          <a:extLst>
            <a:ext uri="{FF2B5EF4-FFF2-40B4-BE49-F238E27FC236}">
              <a16:creationId xmlns:a16="http://schemas.microsoft.com/office/drawing/2014/main" id="{D8BED9CF-52F6-4254-8F0B-62E1F487CB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8" name="PoljeZBesedilom 527">
          <a:extLst>
            <a:ext uri="{FF2B5EF4-FFF2-40B4-BE49-F238E27FC236}">
              <a16:creationId xmlns:a16="http://schemas.microsoft.com/office/drawing/2014/main" id="{6758B58E-2909-44BB-B2F7-50B8FBDFF33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9" name="PoljeZBesedilom 528">
          <a:extLst>
            <a:ext uri="{FF2B5EF4-FFF2-40B4-BE49-F238E27FC236}">
              <a16:creationId xmlns:a16="http://schemas.microsoft.com/office/drawing/2014/main" id="{10E4B286-2B51-4A73-B576-14B868A94A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0" name="PoljeZBesedilom 529">
          <a:extLst>
            <a:ext uri="{FF2B5EF4-FFF2-40B4-BE49-F238E27FC236}">
              <a16:creationId xmlns:a16="http://schemas.microsoft.com/office/drawing/2014/main" id="{5DBC2382-722C-42B2-96EE-A20FEBA419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1" name="PoljeZBesedilom 530">
          <a:extLst>
            <a:ext uri="{FF2B5EF4-FFF2-40B4-BE49-F238E27FC236}">
              <a16:creationId xmlns:a16="http://schemas.microsoft.com/office/drawing/2014/main" id="{7EE9C05B-626A-48A3-8A8C-C9403567AE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2" name="PoljeZBesedilom 531">
          <a:extLst>
            <a:ext uri="{FF2B5EF4-FFF2-40B4-BE49-F238E27FC236}">
              <a16:creationId xmlns:a16="http://schemas.microsoft.com/office/drawing/2014/main" id="{0C6CBC96-22BA-4BEC-8FA1-05AFA6A68B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3" name="PoljeZBesedilom 532">
          <a:extLst>
            <a:ext uri="{FF2B5EF4-FFF2-40B4-BE49-F238E27FC236}">
              <a16:creationId xmlns:a16="http://schemas.microsoft.com/office/drawing/2014/main" id="{1B647BD6-99D4-4A39-8D0E-344632AB40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4" name="PoljeZBesedilom 533">
          <a:extLst>
            <a:ext uri="{FF2B5EF4-FFF2-40B4-BE49-F238E27FC236}">
              <a16:creationId xmlns:a16="http://schemas.microsoft.com/office/drawing/2014/main" id="{DDAF0403-6581-40E0-99A2-CD5D39CEE9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5" name="PoljeZBesedilom 534">
          <a:extLst>
            <a:ext uri="{FF2B5EF4-FFF2-40B4-BE49-F238E27FC236}">
              <a16:creationId xmlns:a16="http://schemas.microsoft.com/office/drawing/2014/main" id="{1FD74CB4-7AAF-4566-BB11-A8151A962B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6" name="PoljeZBesedilom 535">
          <a:extLst>
            <a:ext uri="{FF2B5EF4-FFF2-40B4-BE49-F238E27FC236}">
              <a16:creationId xmlns:a16="http://schemas.microsoft.com/office/drawing/2014/main" id="{170EC386-681A-4E61-8396-6FA7B7A26D9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7" name="PoljeZBesedilom 536">
          <a:extLst>
            <a:ext uri="{FF2B5EF4-FFF2-40B4-BE49-F238E27FC236}">
              <a16:creationId xmlns:a16="http://schemas.microsoft.com/office/drawing/2014/main" id="{8847649E-2565-4F30-834A-3CDA64AE2E4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8" name="PoljeZBesedilom 537">
          <a:extLst>
            <a:ext uri="{FF2B5EF4-FFF2-40B4-BE49-F238E27FC236}">
              <a16:creationId xmlns:a16="http://schemas.microsoft.com/office/drawing/2014/main" id="{D614D6FC-1CDA-4AE0-A0A9-D1ACF8B815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9" name="PoljeZBesedilom 538">
          <a:extLst>
            <a:ext uri="{FF2B5EF4-FFF2-40B4-BE49-F238E27FC236}">
              <a16:creationId xmlns:a16="http://schemas.microsoft.com/office/drawing/2014/main" id="{C09E6A8D-FEB1-4771-9743-0AC5EBBE65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0" name="PoljeZBesedilom 539">
          <a:extLst>
            <a:ext uri="{FF2B5EF4-FFF2-40B4-BE49-F238E27FC236}">
              <a16:creationId xmlns:a16="http://schemas.microsoft.com/office/drawing/2014/main" id="{261107A0-3883-444F-AAC2-A94AE941B7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1" name="PoljeZBesedilom 540">
          <a:extLst>
            <a:ext uri="{FF2B5EF4-FFF2-40B4-BE49-F238E27FC236}">
              <a16:creationId xmlns:a16="http://schemas.microsoft.com/office/drawing/2014/main" id="{87530239-FE03-42FF-ABA9-B79E4CC3BA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2" name="PoljeZBesedilom 541">
          <a:extLst>
            <a:ext uri="{FF2B5EF4-FFF2-40B4-BE49-F238E27FC236}">
              <a16:creationId xmlns:a16="http://schemas.microsoft.com/office/drawing/2014/main" id="{D3D57B4C-4368-4827-A396-C402DE0AB6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3" name="PoljeZBesedilom 542">
          <a:extLst>
            <a:ext uri="{FF2B5EF4-FFF2-40B4-BE49-F238E27FC236}">
              <a16:creationId xmlns:a16="http://schemas.microsoft.com/office/drawing/2014/main" id="{FCE2D7F9-5BE4-4236-84BA-B04CFDE57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4" name="PoljeZBesedilom 543">
          <a:extLst>
            <a:ext uri="{FF2B5EF4-FFF2-40B4-BE49-F238E27FC236}">
              <a16:creationId xmlns:a16="http://schemas.microsoft.com/office/drawing/2014/main" id="{D5333AE8-DCE9-47DC-9E0C-F69675B501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5" name="PoljeZBesedilom 544">
          <a:extLst>
            <a:ext uri="{FF2B5EF4-FFF2-40B4-BE49-F238E27FC236}">
              <a16:creationId xmlns:a16="http://schemas.microsoft.com/office/drawing/2014/main" id="{C9606B18-64A5-425E-9583-66904EC547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6" name="PoljeZBesedilom 545">
          <a:extLst>
            <a:ext uri="{FF2B5EF4-FFF2-40B4-BE49-F238E27FC236}">
              <a16:creationId xmlns:a16="http://schemas.microsoft.com/office/drawing/2014/main" id="{B203C7E1-EA02-4ECF-8E5B-EDC1A86C24F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7" name="PoljeZBesedilom 546">
          <a:extLst>
            <a:ext uri="{FF2B5EF4-FFF2-40B4-BE49-F238E27FC236}">
              <a16:creationId xmlns:a16="http://schemas.microsoft.com/office/drawing/2014/main" id="{C3A610E8-CB61-473F-AC72-525C3D4FB0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8" name="PoljeZBesedilom 547">
          <a:extLst>
            <a:ext uri="{FF2B5EF4-FFF2-40B4-BE49-F238E27FC236}">
              <a16:creationId xmlns:a16="http://schemas.microsoft.com/office/drawing/2014/main" id="{7D7357C9-954F-4704-982A-A1A88E5EFD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9" name="PoljeZBesedilom 548">
          <a:extLst>
            <a:ext uri="{FF2B5EF4-FFF2-40B4-BE49-F238E27FC236}">
              <a16:creationId xmlns:a16="http://schemas.microsoft.com/office/drawing/2014/main" id="{8968A444-4CF0-4575-8875-8A3F3D6B24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0" name="PoljeZBesedilom 549">
          <a:extLst>
            <a:ext uri="{FF2B5EF4-FFF2-40B4-BE49-F238E27FC236}">
              <a16:creationId xmlns:a16="http://schemas.microsoft.com/office/drawing/2014/main" id="{4CC9CAC2-0015-4815-BF5D-00883498BE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1" name="PoljeZBesedilom 550">
          <a:extLst>
            <a:ext uri="{FF2B5EF4-FFF2-40B4-BE49-F238E27FC236}">
              <a16:creationId xmlns:a16="http://schemas.microsoft.com/office/drawing/2014/main" id="{21456C69-4DD1-4B4B-AC9C-0C7433B5DA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2" name="PoljeZBesedilom 551">
          <a:extLst>
            <a:ext uri="{FF2B5EF4-FFF2-40B4-BE49-F238E27FC236}">
              <a16:creationId xmlns:a16="http://schemas.microsoft.com/office/drawing/2014/main" id="{23D58F48-DF22-412F-9BA1-23E0375C6D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3" name="PoljeZBesedilom 552">
          <a:extLst>
            <a:ext uri="{FF2B5EF4-FFF2-40B4-BE49-F238E27FC236}">
              <a16:creationId xmlns:a16="http://schemas.microsoft.com/office/drawing/2014/main" id="{A554C90F-FBFE-4343-A477-352CEAA01F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4" name="PoljeZBesedilom 553">
          <a:extLst>
            <a:ext uri="{FF2B5EF4-FFF2-40B4-BE49-F238E27FC236}">
              <a16:creationId xmlns:a16="http://schemas.microsoft.com/office/drawing/2014/main" id="{9A281F60-426C-4738-AA36-541618C0C3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5" name="PoljeZBesedilom 554">
          <a:extLst>
            <a:ext uri="{FF2B5EF4-FFF2-40B4-BE49-F238E27FC236}">
              <a16:creationId xmlns:a16="http://schemas.microsoft.com/office/drawing/2014/main" id="{31BD1505-57C5-4DE2-BA80-8A6FFDA7C3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6" name="PoljeZBesedilom 555">
          <a:extLst>
            <a:ext uri="{FF2B5EF4-FFF2-40B4-BE49-F238E27FC236}">
              <a16:creationId xmlns:a16="http://schemas.microsoft.com/office/drawing/2014/main" id="{0F7C8AC9-84A1-4CBB-8307-C9DED6C99C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7" name="PoljeZBesedilom 556">
          <a:extLst>
            <a:ext uri="{FF2B5EF4-FFF2-40B4-BE49-F238E27FC236}">
              <a16:creationId xmlns:a16="http://schemas.microsoft.com/office/drawing/2014/main" id="{4A41F500-801F-4E6F-8FA8-994B9C7CCC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8" name="PoljeZBesedilom 557">
          <a:extLst>
            <a:ext uri="{FF2B5EF4-FFF2-40B4-BE49-F238E27FC236}">
              <a16:creationId xmlns:a16="http://schemas.microsoft.com/office/drawing/2014/main" id="{4C51DBDA-6D70-4028-A57F-BA990D3F4B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9" name="PoljeZBesedilom 558">
          <a:extLst>
            <a:ext uri="{FF2B5EF4-FFF2-40B4-BE49-F238E27FC236}">
              <a16:creationId xmlns:a16="http://schemas.microsoft.com/office/drawing/2014/main" id="{C635D4A1-6D85-47DC-B9CD-DC0C9399D9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0" name="PoljeZBesedilom 559">
          <a:extLst>
            <a:ext uri="{FF2B5EF4-FFF2-40B4-BE49-F238E27FC236}">
              <a16:creationId xmlns:a16="http://schemas.microsoft.com/office/drawing/2014/main" id="{72A822AF-DA58-4B1B-BE90-D261E74E18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1" name="PoljeZBesedilom 560">
          <a:extLst>
            <a:ext uri="{FF2B5EF4-FFF2-40B4-BE49-F238E27FC236}">
              <a16:creationId xmlns:a16="http://schemas.microsoft.com/office/drawing/2014/main" id="{42D13895-7BC0-48F0-957F-CB51DF45A1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2" name="PoljeZBesedilom 561">
          <a:extLst>
            <a:ext uri="{FF2B5EF4-FFF2-40B4-BE49-F238E27FC236}">
              <a16:creationId xmlns:a16="http://schemas.microsoft.com/office/drawing/2014/main" id="{1B355CE3-2BB1-4AFC-8479-959FF0471C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3" name="PoljeZBesedilom 562">
          <a:extLst>
            <a:ext uri="{FF2B5EF4-FFF2-40B4-BE49-F238E27FC236}">
              <a16:creationId xmlns:a16="http://schemas.microsoft.com/office/drawing/2014/main" id="{7E1911A8-A697-4A69-8802-14B33579C0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4" name="PoljeZBesedilom 563">
          <a:extLst>
            <a:ext uri="{FF2B5EF4-FFF2-40B4-BE49-F238E27FC236}">
              <a16:creationId xmlns:a16="http://schemas.microsoft.com/office/drawing/2014/main" id="{D3C25059-CD07-4626-A7C6-F45A4C1843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5" name="PoljeZBesedilom 564">
          <a:extLst>
            <a:ext uri="{FF2B5EF4-FFF2-40B4-BE49-F238E27FC236}">
              <a16:creationId xmlns:a16="http://schemas.microsoft.com/office/drawing/2014/main" id="{FAE35FDB-1AAB-4E31-9C69-D9637FD7CF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6" name="PoljeZBesedilom 565">
          <a:extLst>
            <a:ext uri="{FF2B5EF4-FFF2-40B4-BE49-F238E27FC236}">
              <a16:creationId xmlns:a16="http://schemas.microsoft.com/office/drawing/2014/main" id="{BAD99BF3-E9E7-4F1C-BB8F-989AAB778E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7" name="PoljeZBesedilom 566">
          <a:extLst>
            <a:ext uri="{FF2B5EF4-FFF2-40B4-BE49-F238E27FC236}">
              <a16:creationId xmlns:a16="http://schemas.microsoft.com/office/drawing/2014/main" id="{EDA16C56-6F3E-41A9-BF7C-DFBE42390C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8" name="PoljeZBesedilom 567">
          <a:extLst>
            <a:ext uri="{FF2B5EF4-FFF2-40B4-BE49-F238E27FC236}">
              <a16:creationId xmlns:a16="http://schemas.microsoft.com/office/drawing/2014/main" id="{F9BF1831-6081-4C59-A969-74CBBCBFAE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9" name="PoljeZBesedilom 568">
          <a:extLst>
            <a:ext uri="{FF2B5EF4-FFF2-40B4-BE49-F238E27FC236}">
              <a16:creationId xmlns:a16="http://schemas.microsoft.com/office/drawing/2014/main" id="{25979C02-9398-457B-A4AB-571E686D42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0" name="PoljeZBesedilom 569">
          <a:extLst>
            <a:ext uri="{FF2B5EF4-FFF2-40B4-BE49-F238E27FC236}">
              <a16:creationId xmlns:a16="http://schemas.microsoft.com/office/drawing/2014/main" id="{D70EBB21-9BEF-4E10-A7D6-D04FF650D8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1" name="PoljeZBesedilom 570">
          <a:extLst>
            <a:ext uri="{FF2B5EF4-FFF2-40B4-BE49-F238E27FC236}">
              <a16:creationId xmlns:a16="http://schemas.microsoft.com/office/drawing/2014/main" id="{FA4597A8-9F40-44E0-B519-0025F5054A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2" name="PoljeZBesedilom 571">
          <a:extLst>
            <a:ext uri="{FF2B5EF4-FFF2-40B4-BE49-F238E27FC236}">
              <a16:creationId xmlns:a16="http://schemas.microsoft.com/office/drawing/2014/main" id="{B46FCEE7-E602-445F-A36E-95B1F1E689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3" name="PoljeZBesedilom 572">
          <a:extLst>
            <a:ext uri="{FF2B5EF4-FFF2-40B4-BE49-F238E27FC236}">
              <a16:creationId xmlns:a16="http://schemas.microsoft.com/office/drawing/2014/main" id="{6A01BDEF-6711-4246-AEAC-04037EA0A5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4" name="PoljeZBesedilom 573">
          <a:extLst>
            <a:ext uri="{FF2B5EF4-FFF2-40B4-BE49-F238E27FC236}">
              <a16:creationId xmlns:a16="http://schemas.microsoft.com/office/drawing/2014/main" id="{17CB5DB0-3190-42AD-80CF-D002B9F315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5" name="PoljeZBesedilom 574">
          <a:extLst>
            <a:ext uri="{FF2B5EF4-FFF2-40B4-BE49-F238E27FC236}">
              <a16:creationId xmlns:a16="http://schemas.microsoft.com/office/drawing/2014/main" id="{3E497522-C050-49C0-92CE-4E6BCCED23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6" name="PoljeZBesedilom 575">
          <a:extLst>
            <a:ext uri="{FF2B5EF4-FFF2-40B4-BE49-F238E27FC236}">
              <a16:creationId xmlns:a16="http://schemas.microsoft.com/office/drawing/2014/main" id="{2CA1D4E1-BEA7-4BD8-807A-E38851B771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7" name="PoljeZBesedilom 576">
          <a:extLst>
            <a:ext uri="{FF2B5EF4-FFF2-40B4-BE49-F238E27FC236}">
              <a16:creationId xmlns:a16="http://schemas.microsoft.com/office/drawing/2014/main" id="{07AEDBAA-0BB9-4D00-B4F1-B59F16DBF4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8" name="PoljeZBesedilom 577">
          <a:extLst>
            <a:ext uri="{FF2B5EF4-FFF2-40B4-BE49-F238E27FC236}">
              <a16:creationId xmlns:a16="http://schemas.microsoft.com/office/drawing/2014/main" id="{F55D190C-4F9B-4137-A8F7-41EE555811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9" name="PoljeZBesedilom 578">
          <a:extLst>
            <a:ext uri="{FF2B5EF4-FFF2-40B4-BE49-F238E27FC236}">
              <a16:creationId xmlns:a16="http://schemas.microsoft.com/office/drawing/2014/main" id="{C891B551-C737-4DEC-8131-331A745974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0" name="PoljeZBesedilom 579">
          <a:extLst>
            <a:ext uri="{FF2B5EF4-FFF2-40B4-BE49-F238E27FC236}">
              <a16:creationId xmlns:a16="http://schemas.microsoft.com/office/drawing/2014/main" id="{E4B73F7C-640F-4EFD-98C1-39A5924C020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1" name="PoljeZBesedilom 580">
          <a:extLst>
            <a:ext uri="{FF2B5EF4-FFF2-40B4-BE49-F238E27FC236}">
              <a16:creationId xmlns:a16="http://schemas.microsoft.com/office/drawing/2014/main" id="{9F9A212A-6FD2-4501-9D35-F5942CAA9F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2" name="PoljeZBesedilom 581">
          <a:extLst>
            <a:ext uri="{FF2B5EF4-FFF2-40B4-BE49-F238E27FC236}">
              <a16:creationId xmlns:a16="http://schemas.microsoft.com/office/drawing/2014/main" id="{771A3232-A0D9-4F87-8180-FC775CD939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3" name="PoljeZBesedilom 582">
          <a:extLst>
            <a:ext uri="{FF2B5EF4-FFF2-40B4-BE49-F238E27FC236}">
              <a16:creationId xmlns:a16="http://schemas.microsoft.com/office/drawing/2014/main" id="{B2F832DD-F0D1-4033-B3A5-C17F46C21F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4" name="PoljeZBesedilom 583">
          <a:extLst>
            <a:ext uri="{FF2B5EF4-FFF2-40B4-BE49-F238E27FC236}">
              <a16:creationId xmlns:a16="http://schemas.microsoft.com/office/drawing/2014/main" id="{5E910EED-7845-49A2-8778-758BBE86DF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5" name="PoljeZBesedilom 584">
          <a:extLst>
            <a:ext uri="{FF2B5EF4-FFF2-40B4-BE49-F238E27FC236}">
              <a16:creationId xmlns:a16="http://schemas.microsoft.com/office/drawing/2014/main" id="{CE29D649-57BA-4CF9-83AA-06BA8FE0D3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6" name="PoljeZBesedilom 585">
          <a:extLst>
            <a:ext uri="{FF2B5EF4-FFF2-40B4-BE49-F238E27FC236}">
              <a16:creationId xmlns:a16="http://schemas.microsoft.com/office/drawing/2014/main" id="{1E336FC0-3424-4836-A7A1-C29C40A6B75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7" name="PoljeZBesedilom 586">
          <a:extLst>
            <a:ext uri="{FF2B5EF4-FFF2-40B4-BE49-F238E27FC236}">
              <a16:creationId xmlns:a16="http://schemas.microsoft.com/office/drawing/2014/main" id="{3154B2A7-F8C4-49BF-B933-A552075CF0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8" name="PoljeZBesedilom 587">
          <a:extLst>
            <a:ext uri="{FF2B5EF4-FFF2-40B4-BE49-F238E27FC236}">
              <a16:creationId xmlns:a16="http://schemas.microsoft.com/office/drawing/2014/main" id="{884E6BB4-29FC-419B-869B-827E78298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9" name="PoljeZBesedilom 588">
          <a:extLst>
            <a:ext uri="{FF2B5EF4-FFF2-40B4-BE49-F238E27FC236}">
              <a16:creationId xmlns:a16="http://schemas.microsoft.com/office/drawing/2014/main" id="{43F86AFE-F6DF-4DB2-9962-3C5DFA256F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0" name="PoljeZBesedilom 589">
          <a:extLst>
            <a:ext uri="{FF2B5EF4-FFF2-40B4-BE49-F238E27FC236}">
              <a16:creationId xmlns:a16="http://schemas.microsoft.com/office/drawing/2014/main" id="{B54B144B-6BB6-48C0-B065-7A28AD78B5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1" name="PoljeZBesedilom 590">
          <a:extLst>
            <a:ext uri="{FF2B5EF4-FFF2-40B4-BE49-F238E27FC236}">
              <a16:creationId xmlns:a16="http://schemas.microsoft.com/office/drawing/2014/main" id="{29B0038B-8EAC-45D9-B78A-2B412F15A8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2" name="PoljeZBesedilom 591">
          <a:extLst>
            <a:ext uri="{FF2B5EF4-FFF2-40B4-BE49-F238E27FC236}">
              <a16:creationId xmlns:a16="http://schemas.microsoft.com/office/drawing/2014/main" id="{4DD2021D-5779-4A05-BB10-FF0EF700F1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3" name="PoljeZBesedilom 592">
          <a:extLst>
            <a:ext uri="{FF2B5EF4-FFF2-40B4-BE49-F238E27FC236}">
              <a16:creationId xmlns:a16="http://schemas.microsoft.com/office/drawing/2014/main" id="{6A11972E-1E67-4A8A-80A6-A0880D9A41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4" name="PoljeZBesedilom 593">
          <a:extLst>
            <a:ext uri="{FF2B5EF4-FFF2-40B4-BE49-F238E27FC236}">
              <a16:creationId xmlns:a16="http://schemas.microsoft.com/office/drawing/2014/main" id="{53C9E9E2-16DD-47B1-9C13-201A976F33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5" name="PoljeZBesedilom 594">
          <a:extLst>
            <a:ext uri="{FF2B5EF4-FFF2-40B4-BE49-F238E27FC236}">
              <a16:creationId xmlns:a16="http://schemas.microsoft.com/office/drawing/2014/main" id="{413A884A-153E-4B2C-9587-98B8079F20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6" name="PoljeZBesedilom 595">
          <a:extLst>
            <a:ext uri="{FF2B5EF4-FFF2-40B4-BE49-F238E27FC236}">
              <a16:creationId xmlns:a16="http://schemas.microsoft.com/office/drawing/2014/main" id="{88D68C68-A3D0-4469-814E-2FBB13D15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7" name="PoljeZBesedilom 596">
          <a:extLst>
            <a:ext uri="{FF2B5EF4-FFF2-40B4-BE49-F238E27FC236}">
              <a16:creationId xmlns:a16="http://schemas.microsoft.com/office/drawing/2014/main" id="{4691CE0A-DEA5-442E-91E7-A4275CF8F7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8" name="PoljeZBesedilom 597">
          <a:extLst>
            <a:ext uri="{FF2B5EF4-FFF2-40B4-BE49-F238E27FC236}">
              <a16:creationId xmlns:a16="http://schemas.microsoft.com/office/drawing/2014/main" id="{64E5015C-575A-4660-8A4E-B493293045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9" name="PoljeZBesedilom 598">
          <a:extLst>
            <a:ext uri="{FF2B5EF4-FFF2-40B4-BE49-F238E27FC236}">
              <a16:creationId xmlns:a16="http://schemas.microsoft.com/office/drawing/2014/main" id="{20DC7338-123D-46AC-A2D0-8392679F56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0" name="PoljeZBesedilom 599">
          <a:extLst>
            <a:ext uri="{FF2B5EF4-FFF2-40B4-BE49-F238E27FC236}">
              <a16:creationId xmlns:a16="http://schemas.microsoft.com/office/drawing/2014/main" id="{6DE6DF0B-938F-42D1-95B6-EB82FACDFF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1" name="PoljeZBesedilom 600">
          <a:extLst>
            <a:ext uri="{FF2B5EF4-FFF2-40B4-BE49-F238E27FC236}">
              <a16:creationId xmlns:a16="http://schemas.microsoft.com/office/drawing/2014/main" id="{7A7DCE3A-1460-4F22-8603-33EEE0559B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2" name="PoljeZBesedilom 601">
          <a:extLst>
            <a:ext uri="{FF2B5EF4-FFF2-40B4-BE49-F238E27FC236}">
              <a16:creationId xmlns:a16="http://schemas.microsoft.com/office/drawing/2014/main" id="{E858FBCA-D864-44D7-B4C7-912F5146AD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3" name="PoljeZBesedilom 602">
          <a:extLst>
            <a:ext uri="{FF2B5EF4-FFF2-40B4-BE49-F238E27FC236}">
              <a16:creationId xmlns:a16="http://schemas.microsoft.com/office/drawing/2014/main" id="{B1A74EA0-5C96-4E05-92AB-8A5CD94AE0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4" name="PoljeZBesedilom 603">
          <a:extLst>
            <a:ext uri="{FF2B5EF4-FFF2-40B4-BE49-F238E27FC236}">
              <a16:creationId xmlns:a16="http://schemas.microsoft.com/office/drawing/2014/main" id="{27FA95C6-05EA-478A-B14F-50272A707E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5" name="PoljeZBesedilom 604">
          <a:extLst>
            <a:ext uri="{FF2B5EF4-FFF2-40B4-BE49-F238E27FC236}">
              <a16:creationId xmlns:a16="http://schemas.microsoft.com/office/drawing/2014/main" id="{312B455F-8927-4773-BFA5-3058CE94F1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6" name="PoljeZBesedilom 605">
          <a:extLst>
            <a:ext uri="{FF2B5EF4-FFF2-40B4-BE49-F238E27FC236}">
              <a16:creationId xmlns:a16="http://schemas.microsoft.com/office/drawing/2014/main" id="{15C53C21-8955-486B-8B89-AA04F51BAA0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7" name="PoljeZBesedilom 606">
          <a:extLst>
            <a:ext uri="{FF2B5EF4-FFF2-40B4-BE49-F238E27FC236}">
              <a16:creationId xmlns:a16="http://schemas.microsoft.com/office/drawing/2014/main" id="{555B9BDA-F868-4A83-93D4-D800396429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8" name="PoljeZBesedilom 607">
          <a:extLst>
            <a:ext uri="{FF2B5EF4-FFF2-40B4-BE49-F238E27FC236}">
              <a16:creationId xmlns:a16="http://schemas.microsoft.com/office/drawing/2014/main" id="{1BC3FA9E-1160-457C-8581-7E6675EEE7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9" name="PoljeZBesedilom 608">
          <a:extLst>
            <a:ext uri="{FF2B5EF4-FFF2-40B4-BE49-F238E27FC236}">
              <a16:creationId xmlns:a16="http://schemas.microsoft.com/office/drawing/2014/main" id="{2A40A0FC-EFC3-453B-9028-A045A8D775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0" name="PoljeZBesedilom 609">
          <a:extLst>
            <a:ext uri="{FF2B5EF4-FFF2-40B4-BE49-F238E27FC236}">
              <a16:creationId xmlns:a16="http://schemas.microsoft.com/office/drawing/2014/main" id="{355D9088-30B9-4E56-8B2D-6E2CBD66F8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1" name="PoljeZBesedilom 610">
          <a:extLst>
            <a:ext uri="{FF2B5EF4-FFF2-40B4-BE49-F238E27FC236}">
              <a16:creationId xmlns:a16="http://schemas.microsoft.com/office/drawing/2014/main" id="{FBA80CF2-F522-43A3-830A-2880216798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2" name="PoljeZBesedilom 611">
          <a:extLst>
            <a:ext uri="{FF2B5EF4-FFF2-40B4-BE49-F238E27FC236}">
              <a16:creationId xmlns:a16="http://schemas.microsoft.com/office/drawing/2014/main" id="{05F7F31A-3637-45DA-8B75-E64B9D6D6F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3" name="PoljeZBesedilom 612">
          <a:extLst>
            <a:ext uri="{FF2B5EF4-FFF2-40B4-BE49-F238E27FC236}">
              <a16:creationId xmlns:a16="http://schemas.microsoft.com/office/drawing/2014/main" id="{FD07EA5C-0A06-40B8-B912-36328A53D2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4" name="PoljeZBesedilom 613">
          <a:extLst>
            <a:ext uri="{FF2B5EF4-FFF2-40B4-BE49-F238E27FC236}">
              <a16:creationId xmlns:a16="http://schemas.microsoft.com/office/drawing/2014/main" id="{9F824DA2-FEF9-469E-A960-265F7F0545A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5" name="PoljeZBesedilom 614">
          <a:extLst>
            <a:ext uri="{FF2B5EF4-FFF2-40B4-BE49-F238E27FC236}">
              <a16:creationId xmlns:a16="http://schemas.microsoft.com/office/drawing/2014/main" id="{91A2CF18-2E0A-40D4-97F9-97A5C9F2D0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6" name="PoljeZBesedilom 615">
          <a:extLst>
            <a:ext uri="{FF2B5EF4-FFF2-40B4-BE49-F238E27FC236}">
              <a16:creationId xmlns:a16="http://schemas.microsoft.com/office/drawing/2014/main" id="{CCCD4032-5013-4E64-8703-C4755E3B4A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7" name="PoljeZBesedilom 616">
          <a:extLst>
            <a:ext uri="{FF2B5EF4-FFF2-40B4-BE49-F238E27FC236}">
              <a16:creationId xmlns:a16="http://schemas.microsoft.com/office/drawing/2014/main" id="{17A5364F-8B14-4B50-99A5-AD9312CA13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8" name="PoljeZBesedilom 617">
          <a:extLst>
            <a:ext uri="{FF2B5EF4-FFF2-40B4-BE49-F238E27FC236}">
              <a16:creationId xmlns:a16="http://schemas.microsoft.com/office/drawing/2014/main" id="{60E9FD8C-2DB5-4B8B-94C3-1C96D4253A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9" name="PoljeZBesedilom 618">
          <a:extLst>
            <a:ext uri="{FF2B5EF4-FFF2-40B4-BE49-F238E27FC236}">
              <a16:creationId xmlns:a16="http://schemas.microsoft.com/office/drawing/2014/main" id="{C3CFC4D1-90CA-4D07-957B-858E83FD40C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0" name="PoljeZBesedilom 619">
          <a:extLst>
            <a:ext uri="{FF2B5EF4-FFF2-40B4-BE49-F238E27FC236}">
              <a16:creationId xmlns:a16="http://schemas.microsoft.com/office/drawing/2014/main" id="{F9241ECB-F99D-4F46-B167-FF2A86590A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1" name="PoljeZBesedilom 620">
          <a:extLst>
            <a:ext uri="{FF2B5EF4-FFF2-40B4-BE49-F238E27FC236}">
              <a16:creationId xmlns:a16="http://schemas.microsoft.com/office/drawing/2014/main" id="{449CF8BC-4C4E-4069-B23D-C7665D09B1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2" name="PoljeZBesedilom 621">
          <a:extLst>
            <a:ext uri="{FF2B5EF4-FFF2-40B4-BE49-F238E27FC236}">
              <a16:creationId xmlns:a16="http://schemas.microsoft.com/office/drawing/2014/main" id="{09A72B1F-8078-47C6-8935-AB13016D8B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3" name="PoljeZBesedilom 622">
          <a:extLst>
            <a:ext uri="{FF2B5EF4-FFF2-40B4-BE49-F238E27FC236}">
              <a16:creationId xmlns:a16="http://schemas.microsoft.com/office/drawing/2014/main" id="{4A442B2A-44E2-4EC1-92D7-DDD1753042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4" name="PoljeZBesedilom 623">
          <a:extLst>
            <a:ext uri="{FF2B5EF4-FFF2-40B4-BE49-F238E27FC236}">
              <a16:creationId xmlns:a16="http://schemas.microsoft.com/office/drawing/2014/main" id="{40B1E289-E955-4DDA-9158-3A364CFDC8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5" name="PoljeZBesedilom 624">
          <a:extLst>
            <a:ext uri="{FF2B5EF4-FFF2-40B4-BE49-F238E27FC236}">
              <a16:creationId xmlns:a16="http://schemas.microsoft.com/office/drawing/2014/main" id="{AE058AB4-D5BC-4619-930C-A99B6135AF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6" name="PoljeZBesedilom 625">
          <a:extLst>
            <a:ext uri="{FF2B5EF4-FFF2-40B4-BE49-F238E27FC236}">
              <a16:creationId xmlns:a16="http://schemas.microsoft.com/office/drawing/2014/main" id="{BB4B05BF-502B-40C9-8568-01D6451A944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7" name="PoljeZBesedilom 626">
          <a:extLst>
            <a:ext uri="{FF2B5EF4-FFF2-40B4-BE49-F238E27FC236}">
              <a16:creationId xmlns:a16="http://schemas.microsoft.com/office/drawing/2014/main" id="{554E89D9-AA0A-4549-AF49-1D3ED2157E1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8" name="PoljeZBesedilom 627">
          <a:extLst>
            <a:ext uri="{FF2B5EF4-FFF2-40B4-BE49-F238E27FC236}">
              <a16:creationId xmlns:a16="http://schemas.microsoft.com/office/drawing/2014/main" id="{9D451646-BD72-4D43-8A2C-9BA9110AF02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9" name="PoljeZBesedilom 628">
          <a:extLst>
            <a:ext uri="{FF2B5EF4-FFF2-40B4-BE49-F238E27FC236}">
              <a16:creationId xmlns:a16="http://schemas.microsoft.com/office/drawing/2014/main" id="{BA088002-386B-4D05-9157-28132311C3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0" name="PoljeZBesedilom 629">
          <a:extLst>
            <a:ext uri="{FF2B5EF4-FFF2-40B4-BE49-F238E27FC236}">
              <a16:creationId xmlns:a16="http://schemas.microsoft.com/office/drawing/2014/main" id="{D83153A4-F0A6-4B36-874D-A4F9867B81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1" name="PoljeZBesedilom 630">
          <a:extLst>
            <a:ext uri="{FF2B5EF4-FFF2-40B4-BE49-F238E27FC236}">
              <a16:creationId xmlns:a16="http://schemas.microsoft.com/office/drawing/2014/main" id="{6B3BEA31-EAE8-4CF5-95AA-AA7333D2FE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2" name="PoljeZBesedilom 631">
          <a:extLst>
            <a:ext uri="{FF2B5EF4-FFF2-40B4-BE49-F238E27FC236}">
              <a16:creationId xmlns:a16="http://schemas.microsoft.com/office/drawing/2014/main" id="{ABB16112-56A1-475F-8AE5-25F20723DE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3" name="PoljeZBesedilom 632">
          <a:extLst>
            <a:ext uri="{FF2B5EF4-FFF2-40B4-BE49-F238E27FC236}">
              <a16:creationId xmlns:a16="http://schemas.microsoft.com/office/drawing/2014/main" id="{5C797599-4A16-4FA4-9FD2-08D4235200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4" name="PoljeZBesedilom 633">
          <a:extLst>
            <a:ext uri="{FF2B5EF4-FFF2-40B4-BE49-F238E27FC236}">
              <a16:creationId xmlns:a16="http://schemas.microsoft.com/office/drawing/2014/main" id="{E8087686-7420-495F-97C2-AED76AAA09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5" name="PoljeZBesedilom 634">
          <a:extLst>
            <a:ext uri="{FF2B5EF4-FFF2-40B4-BE49-F238E27FC236}">
              <a16:creationId xmlns:a16="http://schemas.microsoft.com/office/drawing/2014/main" id="{30C69E69-2A53-4E3D-83C3-47CF056080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6" name="PoljeZBesedilom 635">
          <a:extLst>
            <a:ext uri="{FF2B5EF4-FFF2-40B4-BE49-F238E27FC236}">
              <a16:creationId xmlns:a16="http://schemas.microsoft.com/office/drawing/2014/main" id="{52D17007-E837-4611-A224-3A44CE39ABB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7" name="PoljeZBesedilom 636">
          <a:extLst>
            <a:ext uri="{FF2B5EF4-FFF2-40B4-BE49-F238E27FC236}">
              <a16:creationId xmlns:a16="http://schemas.microsoft.com/office/drawing/2014/main" id="{8C17908E-E360-4264-BD00-491F7AC7937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8" name="PoljeZBesedilom 637">
          <a:extLst>
            <a:ext uri="{FF2B5EF4-FFF2-40B4-BE49-F238E27FC236}">
              <a16:creationId xmlns:a16="http://schemas.microsoft.com/office/drawing/2014/main" id="{5B6660BD-23F0-468F-9A25-2DD9E7189EA3}"/>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9" name="PoljeZBesedilom 638">
          <a:extLst>
            <a:ext uri="{FF2B5EF4-FFF2-40B4-BE49-F238E27FC236}">
              <a16:creationId xmlns:a16="http://schemas.microsoft.com/office/drawing/2014/main" id="{4F3757C4-6908-454F-B7AC-CE9E86BF788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0" name="PoljeZBesedilom 639">
          <a:extLst>
            <a:ext uri="{FF2B5EF4-FFF2-40B4-BE49-F238E27FC236}">
              <a16:creationId xmlns:a16="http://schemas.microsoft.com/office/drawing/2014/main" id="{3943DD1D-C94A-4C1E-A425-A6C52E965F05}"/>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1" name="PoljeZBesedilom 640">
          <a:extLst>
            <a:ext uri="{FF2B5EF4-FFF2-40B4-BE49-F238E27FC236}">
              <a16:creationId xmlns:a16="http://schemas.microsoft.com/office/drawing/2014/main" id="{935341F7-C676-437C-A1EB-C08B2F7B332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2" name="PoljeZBesedilom 641">
          <a:extLst>
            <a:ext uri="{FF2B5EF4-FFF2-40B4-BE49-F238E27FC236}">
              <a16:creationId xmlns:a16="http://schemas.microsoft.com/office/drawing/2014/main" id="{70145547-2021-4C02-B3AB-6939735B02C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3" name="PoljeZBesedilom 642">
          <a:extLst>
            <a:ext uri="{FF2B5EF4-FFF2-40B4-BE49-F238E27FC236}">
              <a16:creationId xmlns:a16="http://schemas.microsoft.com/office/drawing/2014/main" id="{AAA1236D-7F8E-4CE9-B297-F7076F57019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4" name="PoljeZBesedilom 643">
          <a:extLst>
            <a:ext uri="{FF2B5EF4-FFF2-40B4-BE49-F238E27FC236}">
              <a16:creationId xmlns:a16="http://schemas.microsoft.com/office/drawing/2014/main" id="{BAE34F6F-3B57-4907-A420-0DF70DA2987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5" name="PoljeZBesedilom 644">
          <a:extLst>
            <a:ext uri="{FF2B5EF4-FFF2-40B4-BE49-F238E27FC236}">
              <a16:creationId xmlns:a16="http://schemas.microsoft.com/office/drawing/2014/main" id="{289375DB-503F-493E-82C6-94357F2CAB7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6" name="PoljeZBesedilom 645">
          <a:extLst>
            <a:ext uri="{FF2B5EF4-FFF2-40B4-BE49-F238E27FC236}">
              <a16:creationId xmlns:a16="http://schemas.microsoft.com/office/drawing/2014/main" id="{08411CD5-0C20-4D25-AC39-024E416E207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7" name="PoljeZBesedilom 646">
          <a:extLst>
            <a:ext uri="{FF2B5EF4-FFF2-40B4-BE49-F238E27FC236}">
              <a16:creationId xmlns:a16="http://schemas.microsoft.com/office/drawing/2014/main" id="{D7E9C18B-C155-4680-83A4-4711342D44E0}"/>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8" name="PoljeZBesedilom 647">
          <a:extLst>
            <a:ext uri="{FF2B5EF4-FFF2-40B4-BE49-F238E27FC236}">
              <a16:creationId xmlns:a16="http://schemas.microsoft.com/office/drawing/2014/main" id="{91A95030-3AD0-45DD-8645-997F7A170BD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9" name="PoljeZBesedilom 648">
          <a:extLst>
            <a:ext uri="{FF2B5EF4-FFF2-40B4-BE49-F238E27FC236}">
              <a16:creationId xmlns:a16="http://schemas.microsoft.com/office/drawing/2014/main" id="{B2B12970-2567-4A21-B65E-D349D81788A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0" name="PoljeZBesedilom 649">
          <a:extLst>
            <a:ext uri="{FF2B5EF4-FFF2-40B4-BE49-F238E27FC236}">
              <a16:creationId xmlns:a16="http://schemas.microsoft.com/office/drawing/2014/main" id="{45296EB3-2F3E-410A-97C6-6A9FC5E55DC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1" name="PoljeZBesedilom 650">
          <a:extLst>
            <a:ext uri="{FF2B5EF4-FFF2-40B4-BE49-F238E27FC236}">
              <a16:creationId xmlns:a16="http://schemas.microsoft.com/office/drawing/2014/main" id="{6FFE851C-B650-4D8E-86D8-81A381414AD9}"/>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2" name="PoljeZBesedilom 651">
          <a:extLst>
            <a:ext uri="{FF2B5EF4-FFF2-40B4-BE49-F238E27FC236}">
              <a16:creationId xmlns:a16="http://schemas.microsoft.com/office/drawing/2014/main" id="{470D76A1-CEA9-4E0F-85B5-1E7A4621B4C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3" name="PoljeZBesedilom 652">
          <a:extLst>
            <a:ext uri="{FF2B5EF4-FFF2-40B4-BE49-F238E27FC236}">
              <a16:creationId xmlns:a16="http://schemas.microsoft.com/office/drawing/2014/main" id="{39125456-931F-4A29-892E-9827DDF064A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4" name="PoljeZBesedilom 653">
          <a:extLst>
            <a:ext uri="{FF2B5EF4-FFF2-40B4-BE49-F238E27FC236}">
              <a16:creationId xmlns:a16="http://schemas.microsoft.com/office/drawing/2014/main" id="{9987BF3A-9C96-40F8-A6B7-4676D4E724C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5" name="PoljeZBesedilom 654">
          <a:extLst>
            <a:ext uri="{FF2B5EF4-FFF2-40B4-BE49-F238E27FC236}">
              <a16:creationId xmlns:a16="http://schemas.microsoft.com/office/drawing/2014/main" id="{3B864468-87F0-445E-87E4-9F230C15899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6" name="PoljeZBesedilom 655">
          <a:extLst>
            <a:ext uri="{FF2B5EF4-FFF2-40B4-BE49-F238E27FC236}">
              <a16:creationId xmlns:a16="http://schemas.microsoft.com/office/drawing/2014/main" id="{DCFD04BF-5FF8-4AB3-B435-3059F890F986}"/>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7" name="PoljeZBesedilom 656">
          <a:extLst>
            <a:ext uri="{FF2B5EF4-FFF2-40B4-BE49-F238E27FC236}">
              <a16:creationId xmlns:a16="http://schemas.microsoft.com/office/drawing/2014/main" id="{F871EF9B-4C3E-4D5A-BF4E-48E29C6CB49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8" name="PoljeZBesedilom 657">
          <a:extLst>
            <a:ext uri="{FF2B5EF4-FFF2-40B4-BE49-F238E27FC236}">
              <a16:creationId xmlns:a16="http://schemas.microsoft.com/office/drawing/2014/main" id="{A7E97DA1-DDA1-4231-B85E-BF19FD5D2C8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9" name="PoljeZBesedilom 658">
          <a:extLst>
            <a:ext uri="{FF2B5EF4-FFF2-40B4-BE49-F238E27FC236}">
              <a16:creationId xmlns:a16="http://schemas.microsoft.com/office/drawing/2014/main" id="{8C4DEEE3-1124-4B59-8378-F78BA5D3C27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0" name="PoljeZBesedilom 659">
          <a:extLst>
            <a:ext uri="{FF2B5EF4-FFF2-40B4-BE49-F238E27FC236}">
              <a16:creationId xmlns:a16="http://schemas.microsoft.com/office/drawing/2014/main" id="{892F7774-68EA-4B58-9871-F59955AC7E5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1" name="PoljeZBesedilom 660">
          <a:extLst>
            <a:ext uri="{FF2B5EF4-FFF2-40B4-BE49-F238E27FC236}">
              <a16:creationId xmlns:a16="http://schemas.microsoft.com/office/drawing/2014/main" id="{76DFE7C9-AA3C-4454-B392-404F60E4C47F}"/>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2" name="PoljeZBesedilom 661">
          <a:extLst>
            <a:ext uri="{FF2B5EF4-FFF2-40B4-BE49-F238E27FC236}">
              <a16:creationId xmlns:a16="http://schemas.microsoft.com/office/drawing/2014/main" id="{2391C4FE-976A-4929-A229-C437672EAD0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3" name="PoljeZBesedilom 662">
          <a:extLst>
            <a:ext uri="{FF2B5EF4-FFF2-40B4-BE49-F238E27FC236}">
              <a16:creationId xmlns:a16="http://schemas.microsoft.com/office/drawing/2014/main" id="{A6632419-2D22-4773-A347-A0B0E1EDF2C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4" name="PoljeZBesedilom 663">
          <a:extLst>
            <a:ext uri="{FF2B5EF4-FFF2-40B4-BE49-F238E27FC236}">
              <a16:creationId xmlns:a16="http://schemas.microsoft.com/office/drawing/2014/main" id="{D4F50F62-8C63-481E-A289-80A40A50ED1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5" name="PoljeZBesedilom 664">
          <a:extLst>
            <a:ext uri="{FF2B5EF4-FFF2-40B4-BE49-F238E27FC236}">
              <a16:creationId xmlns:a16="http://schemas.microsoft.com/office/drawing/2014/main" id="{76F54EAF-A8A7-42E9-84E5-85E2476694D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6" name="PoljeZBesedilom 665">
          <a:extLst>
            <a:ext uri="{FF2B5EF4-FFF2-40B4-BE49-F238E27FC236}">
              <a16:creationId xmlns:a16="http://schemas.microsoft.com/office/drawing/2014/main" id="{5E878749-2DD3-46B0-A82C-E54224B6043B}"/>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7" name="PoljeZBesedilom 666">
          <a:extLst>
            <a:ext uri="{FF2B5EF4-FFF2-40B4-BE49-F238E27FC236}">
              <a16:creationId xmlns:a16="http://schemas.microsoft.com/office/drawing/2014/main" id="{D7EB79B5-D026-4AF4-96A3-E2EA285493A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8" name="PoljeZBesedilom 667">
          <a:extLst>
            <a:ext uri="{FF2B5EF4-FFF2-40B4-BE49-F238E27FC236}">
              <a16:creationId xmlns:a16="http://schemas.microsoft.com/office/drawing/2014/main" id="{69A965B0-28EC-4742-8507-22D5A0F924A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9" name="PoljeZBesedilom 668">
          <a:extLst>
            <a:ext uri="{FF2B5EF4-FFF2-40B4-BE49-F238E27FC236}">
              <a16:creationId xmlns:a16="http://schemas.microsoft.com/office/drawing/2014/main" id="{F5231BE7-0E33-4DAD-87BF-5AC108C32D8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0" name="PoljeZBesedilom 669">
          <a:extLst>
            <a:ext uri="{FF2B5EF4-FFF2-40B4-BE49-F238E27FC236}">
              <a16:creationId xmlns:a16="http://schemas.microsoft.com/office/drawing/2014/main" id="{4C1BA01D-9784-4204-A92E-C96EDB0D972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1" name="PoljeZBesedilom 670">
          <a:extLst>
            <a:ext uri="{FF2B5EF4-FFF2-40B4-BE49-F238E27FC236}">
              <a16:creationId xmlns:a16="http://schemas.microsoft.com/office/drawing/2014/main" id="{DC6A0BBA-0EE5-4D71-AE54-58F497C9B32D}"/>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2" name="PoljeZBesedilom 671">
          <a:extLst>
            <a:ext uri="{FF2B5EF4-FFF2-40B4-BE49-F238E27FC236}">
              <a16:creationId xmlns:a16="http://schemas.microsoft.com/office/drawing/2014/main" id="{56C88E6A-C2C3-4CA9-BBB5-61B17341D1C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3" name="PoljeZBesedilom 672">
          <a:extLst>
            <a:ext uri="{FF2B5EF4-FFF2-40B4-BE49-F238E27FC236}">
              <a16:creationId xmlns:a16="http://schemas.microsoft.com/office/drawing/2014/main" id="{78D88913-230F-4BAA-9800-3894096A494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4" name="PoljeZBesedilom 673">
          <a:extLst>
            <a:ext uri="{FF2B5EF4-FFF2-40B4-BE49-F238E27FC236}">
              <a16:creationId xmlns:a16="http://schemas.microsoft.com/office/drawing/2014/main" id="{4C640BA5-453A-4F72-B292-61034F344A0E}"/>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5" name="PoljeZBesedilom 674">
          <a:extLst>
            <a:ext uri="{FF2B5EF4-FFF2-40B4-BE49-F238E27FC236}">
              <a16:creationId xmlns:a16="http://schemas.microsoft.com/office/drawing/2014/main" id="{34AF5B62-EDAE-4820-AB77-15191B45533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6" name="PoljeZBesedilom 675">
          <a:extLst>
            <a:ext uri="{FF2B5EF4-FFF2-40B4-BE49-F238E27FC236}">
              <a16:creationId xmlns:a16="http://schemas.microsoft.com/office/drawing/2014/main" id="{0903D6DD-490D-40B3-A8F8-2931BF6DADF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7" name="PoljeZBesedilom 676">
          <a:extLst>
            <a:ext uri="{FF2B5EF4-FFF2-40B4-BE49-F238E27FC236}">
              <a16:creationId xmlns:a16="http://schemas.microsoft.com/office/drawing/2014/main" id="{944CD212-B49C-45A1-9E76-FBE99E78D43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8" name="PoljeZBesedilom 677">
          <a:extLst>
            <a:ext uri="{FF2B5EF4-FFF2-40B4-BE49-F238E27FC236}">
              <a16:creationId xmlns:a16="http://schemas.microsoft.com/office/drawing/2014/main" id="{6D62D9B8-9243-481D-979C-A0F4E8617874}"/>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9" name="PoljeZBesedilom 678">
          <a:extLst>
            <a:ext uri="{FF2B5EF4-FFF2-40B4-BE49-F238E27FC236}">
              <a16:creationId xmlns:a16="http://schemas.microsoft.com/office/drawing/2014/main" id="{A5C1F26C-0E7B-42FF-95B1-85FB66CC467B}"/>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0" name="PoljeZBesedilom 679">
          <a:extLst>
            <a:ext uri="{FF2B5EF4-FFF2-40B4-BE49-F238E27FC236}">
              <a16:creationId xmlns:a16="http://schemas.microsoft.com/office/drawing/2014/main" id="{83B946CB-5DD8-4AC7-A7BC-C80A825050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1" name="PoljeZBesedilom 680">
          <a:extLst>
            <a:ext uri="{FF2B5EF4-FFF2-40B4-BE49-F238E27FC236}">
              <a16:creationId xmlns:a16="http://schemas.microsoft.com/office/drawing/2014/main" id="{620B100C-CDD5-4758-B293-FFC0AB7C694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2" name="PoljeZBesedilom 681">
          <a:extLst>
            <a:ext uri="{FF2B5EF4-FFF2-40B4-BE49-F238E27FC236}">
              <a16:creationId xmlns:a16="http://schemas.microsoft.com/office/drawing/2014/main" id="{F02665C0-82E8-459E-8188-7E0ED026532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3" name="PoljeZBesedilom 682">
          <a:extLst>
            <a:ext uri="{FF2B5EF4-FFF2-40B4-BE49-F238E27FC236}">
              <a16:creationId xmlns:a16="http://schemas.microsoft.com/office/drawing/2014/main" id="{553E1C81-4106-48D8-A0E1-D987B06BEA0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4" name="PoljeZBesedilom 683">
          <a:extLst>
            <a:ext uri="{FF2B5EF4-FFF2-40B4-BE49-F238E27FC236}">
              <a16:creationId xmlns:a16="http://schemas.microsoft.com/office/drawing/2014/main" id="{7C2D2176-AFA1-4036-9C31-20DE5BCFDE6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5" name="PoljeZBesedilom 684">
          <a:extLst>
            <a:ext uri="{FF2B5EF4-FFF2-40B4-BE49-F238E27FC236}">
              <a16:creationId xmlns:a16="http://schemas.microsoft.com/office/drawing/2014/main" id="{26354B7C-2B5F-428E-83B4-67232C7B92F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6" name="PoljeZBesedilom 685">
          <a:extLst>
            <a:ext uri="{FF2B5EF4-FFF2-40B4-BE49-F238E27FC236}">
              <a16:creationId xmlns:a16="http://schemas.microsoft.com/office/drawing/2014/main" id="{53A01C89-5120-4BAB-BA3E-46A6469352C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7" name="PoljeZBesedilom 686">
          <a:extLst>
            <a:ext uri="{FF2B5EF4-FFF2-40B4-BE49-F238E27FC236}">
              <a16:creationId xmlns:a16="http://schemas.microsoft.com/office/drawing/2014/main" id="{C399492D-6BF7-40CA-9BFD-46B4A64A2BC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8" name="PoljeZBesedilom 687">
          <a:extLst>
            <a:ext uri="{FF2B5EF4-FFF2-40B4-BE49-F238E27FC236}">
              <a16:creationId xmlns:a16="http://schemas.microsoft.com/office/drawing/2014/main" id="{50B7AC16-366A-47BC-BC65-1B9DF218542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9" name="PoljeZBesedilom 688">
          <a:extLst>
            <a:ext uri="{FF2B5EF4-FFF2-40B4-BE49-F238E27FC236}">
              <a16:creationId xmlns:a16="http://schemas.microsoft.com/office/drawing/2014/main" id="{66C3E3A8-EAA9-49A7-BAFC-8197DC4F25F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0" name="PoljeZBesedilom 689">
          <a:extLst>
            <a:ext uri="{FF2B5EF4-FFF2-40B4-BE49-F238E27FC236}">
              <a16:creationId xmlns:a16="http://schemas.microsoft.com/office/drawing/2014/main" id="{44847F67-5C91-44AD-87C6-315AFC1E42B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1" name="PoljeZBesedilom 690">
          <a:extLst>
            <a:ext uri="{FF2B5EF4-FFF2-40B4-BE49-F238E27FC236}">
              <a16:creationId xmlns:a16="http://schemas.microsoft.com/office/drawing/2014/main" id="{C9FD1879-22C0-46FD-9D70-779FB81290E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2" name="PoljeZBesedilom 691">
          <a:extLst>
            <a:ext uri="{FF2B5EF4-FFF2-40B4-BE49-F238E27FC236}">
              <a16:creationId xmlns:a16="http://schemas.microsoft.com/office/drawing/2014/main" id="{444FD7F5-7A53-4308-A717-E9A948BA17B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3" name="PoljeZBesedilom 692">
          <a:extLst>
            <a:ext uri="{FF2B5EF4-FFF2-40B4-BE49-F238E27FC236}">
              <a16:creationId xmlns:a16="http://schemas.microsoft.com/office/drawing/2014/main" id="{BB308A11-1E0A-4514-A4A9-E6EF6B0DAF0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4" name="PoljeZBesedilom 693">
          <a:extLst>
            <a:ext uri="{FF2B5EF4-FFF2-40B4-BE49-F238E27FC236}">
              <a16:creationId xmlns:a16="http://schemas.microsoft.com/office/drawing/2014/main" id="{F19B12D8-EFF5-4A82-8131-092DAB6C079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5" name="PoljeZBesedilom 694">
          <a:extLst>
            <a:ext uri="{FF2B5EF4-FFF2-40B4-BE49-F238E27FC236}">
              <a16:creationId xmlns:a16="http://schemas.microsoft.com/office/drawing/2014/main" id="{56AB106F-81ED-40AA-B9F7-53C27FFCE83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6" name="PoljeZBesedilom 695">
          <a:extLst>
            <a:ext uri="{FF2B5EF4-FFF2-40B4-BE49-F238E27FC236}">
              <a16:creationId xmlns:a16="http://schemas.microsoft.com/office/drawing/2014/main" id="{0DDFBD39-DF6E-4ACE-ACC2-2DD358E949E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7" name="PoljeZBesedilom 696">
          <a:extLst>
            <a:ext uri="{FF2B5EF4-FFF2-40B4-BE49-F238E27FC236}">
              <a16:creationId xmlns:a16="http://schemas.microsoft.com/office/drawing/2014/main" id="{520E94B0-F86E-4C43-99F0-431E70E119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8" name="PoljeZBesedilom 697">
          <a:extLst>
            <a:ext uri="{FF2B5EF4-FFF2-40B4-BE49-F238E27FC236}">
              <a16:creationId xmlns:a16="http://schemas.microsoft.com/office/drawing/2014/main" id="{4EAD4881-2BB8-4A88-B36C-B06A830D261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9" name="PoljeZBesedilom 698">
          <a:extLst>
            <a:ext uri="{FF2B5EF4-FFF2-40B4-BE49-F238E27FC236}">
              <a16:creationId xmlns:a16="http://schemas.microsoft.com/office/drawing/2014/main" id="{C3B566B5-D05A-43EA-9ACB-906A68BAB46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0" name="PoljeZBesedilom 699">
          <a:extLst>
            <a:ext uri="{FF2B5EF4-FFF2-40B4-BE49-F238E27FC236}">
              <a16:creationId xmlns:a16="http://schemas.microsoft.com/office/drawing/2014/main" id="{DCAA516E-66D0-4CE4-869B-EB23E85B4FC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1" name="PoljeZBesedilom 700">
          <a:extLst>
            <a:ext uri="{FF2B5EF4-FFF2-40B4-BE49-F238E27FC236}">
              <a16:creationId xmlns:a16="http://schemas.microsoft.com/office/drawing/2014/main" id="{23A86BF4-92D0-445D-9728-3A1DBBE02AF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2" name="PoljeZBesedilom 701">
          <a:extLst>
            <a:ext uri="{FF2B5EF4-FFF2-40B4-BE49-F238E27FC236}">
              <a16:creationId xmlns:a16="http://schemas.microsoft.com/office/drawing/2014/main" id="{E3ACB142-6F01-49AC-91C8-6C684263DCB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3" name="PoljeZBesedilom 702">
          <a:extLst>
            <a:ext uri="{FF2B5EF4-FFF2-40B4-BE49-F238E27FC236}">
              <a16:creationId xmlns:a16="http://schemas.microsoft.com/office/drawing/2014/main" id="{D42E9CDE-FB8E-4539-9A3E-C625A9977DC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4" name="PoljeZBesedilom 1">
          <a:extLst>
            <a:ext uri="{FF2B5EF4-FFF2-40B4-BE49-F238E27FC236}">
              <a16:creationId xmlns:a16="http://schemas.microsoft.com/office/drawing/2014/main" id="{929DBBF1-D4CC-420F-81EE-7D4B3655DD5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5" name="PoljeZBesedilom 2">
          <a:extLst>
            <a:ext uri="{FF2B5EF4-FFF2-40B4-BE49-F238E27FC236}">
              <a16:creationId xmlns:a16="http://schemas.microsoft.com/office/drawing/2014/main" id="{34B57DB3-3BFD-4EF5-88CE-A7E9BD0E2F1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6" name="PoljeZBesedilom 3">
          <a:extLst>
            <a:ext uri="{FF2B5EF4-FFF2-40B4-BE49-F238E27FC236}">
              <a16:creationId xmlns:a16="http://schemas.microsoft.com/office/drawing/2014/main" id="{D5BBCD60-79E7-421A-9250-EA5308FF38D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7" name="PoljeZBesedilom 4">
          <a:extLst>
            <a:ext uri="{FF2B5EF4-FFF2-40B4-BE49-F238E27FC236}">
              <a16:creationId xmlns:a16="http://schemas.microsoft.com/office/drawing/2014/main" id="{FA6CDAE9-CFFB-4A90-BF1E-0B6401B36AF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8" name="PoljeZBesedilom 5">
          <a:extLst>
            <a:ext uri="{FF2B5EF4-FFF2-40B4-BE49-F238E27FC236}">
              <a16:creationId xmlns:a16="http://schemas.microsoft.com/office/drawing/2014/main" id="{CB390C3C-27FF-4E78-AEF6-63E905C25BD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9" name="PoljeZBesedilom 6">
          <a:extLst>
            <a:ext uri="{FF2B5EF4-FFF2-40B4-BE49-F238E27FC236}">
              <a16:creationId xmlns:a16="http://schemas.microsoft.com/office/drawing/2014/main" id="{B43664D0-2A99-4437-8A70-88429047961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0" name="PoljeZBesedilom 7">
          <a:extLst>
            <a:ext uri="{FF2B5EF4-FFF2-40B4-BE49-F238E27FC236}">
              <a16:creationId xmlns:a16="http://schemas.microsoft.com/office/drawing/2014/main" id="{FE2246E8-99F9-4A9E-8255-AC5509C2690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1" name="PoljeZBesedilom 8">
          <a:extLst>
            <a:ext uri="{FF2B5EF4-FFF2-40B4-BE49-F238E27FC236}">
              <a16:creationId xmlns:a16="http://schemas.microsoft.com/office/drawing/2014/main" id="{52497696-8F72-46DF-B019-B7AF86263A2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2" name="PoljeZBesedilom 711">
          <a:extLst>
            <a:ext uri="{FF2B5EF4-FFF2-40B4-BE49-F238E27FC236}">
              <a16:creationId xmlns:a16="http://schemas.microsoft.com/office/drawing/2014/main" id="{55306ED4-683D-4527-81C9-BB16259A5AF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3" name="PoljeZBesedilom 712">
          <a:extLst>
            <a:ext uri="{FF2B5EF4-FFF2-40B4-BE49-F238E27FC236}">
              <a16:creationId xmlns:a16="http://schemas.microsoft.com/office/drawing/2014/main" id="{AEDB6199-E648-445B-ABB8-A1C9F8A3D1B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4" name="PoljeZBesedilom 713">
          <a:extLst>
            <a:ext uri="{FF2B5EF4-FFF2-40B4-BE49-F238E27FC236}">
              <a16:creationId xmlns:a16="http://schemas.microsoft.com/office/drawing/2014/main" id="{B405BF25-6495-4382-86E9-AAF2E55CFDA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5" name="PoljeZBesedilom 714">
          <a:extLst>
            <a:ext uri="{FF2B5EF4-FFF2-40B4-BE49-F238E27FC236}">
              <a16:creationId xmlns:a16="http://schemas.microsoft.com/office/drawing/2014/main" id="{17F99BB6-31C7-462E-8342-0398441E9C1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6" name="PoljeZBesedilom 715">
          <a:extLst>
            <a:ext uri="{FF2B5EF4-FFF2-40B4-BE49-F238E27FC236}">
              <a16:creationId xmlns:a16="http://schemas.microsoft.com/office/drawing/2014/main" id="{3D43C74F-A924-45D0-B4EC-555A9551DDB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7" name="PoljeZBesedilom 716">
          <a:extLst>
            <a:ext uri="{FF2B5EF4-FFF2-40B4-BE49-F238E27FC236}">
              <a16:creationId xmlns:a16="http://schemas.microsoft.com/office/drawing/2014/main" id="{6637675E-420B-4898-9779-037B32951BC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8" name="PoljeZBesedilom 717">
          <a:extLst>
            <a:ext uri="{FF2B5EF4-FFF2-40B4-BE49-F238E27FC236}">
              <a16:creationId xmlns:a16="http://schemas.microsoft.com/office/drawing/2014/main" id="{6858102F-F451-451B-BA09-8853A9A9E5F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9" name="PoljeZBesedilom 718">
          <a:extLst>
            <a:ext uri="{FF2B5EF4-FFF2-40B4-BE49-F238E27FC236}">
              <a16:creationId xmlns:a16="http://schemas.microsoft.com/office/drawing/2014/main" id="{47956BB9-4A14-4C0E-BF9C-6CFF030CD49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0" name="PoljeZBesedilom 719">
          <a:extLst>
            <a:ext uri="{FF2B5EF4-FFF2-40B4-BE49-F238E27FC236}">
              <a16:creationId xmlns:a16="http://schemas.microsoft.com/office/drawing/2014/main" id="{5F4DD3B7-A6A4-407B-8E24-F68D2657356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1" name="PoljeZBesedilom 720">
          <a:extLst>
            <a:ext uri="{FF2B5EF4-FFF2-40B4-BE49-F238E27FC236}">
              <a16:creationId xmlns:a16="http://schemas.microsoft.com/office/drawing/2014/main" id="{866B5CA0-C0FC-4BD0-B94C-ACC472E016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2" name="PoljeZBesedilom 721">
          <a:extLst>
            <a:ext uri="{FF2B5EF4-FFF2-40B4-BE49-F238E27FC236}">
              <a16:creationId xmlns:a16="http://schemas.microsoft.com/office/drawing/2014/main" id="{C23B70E8-2A2F-4AA4-A973-5D97DADB4F6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3" name="PoljeZBesedilom 722">
          <a:extLst>
            <a:ext uri="{FF2B5EF4-FFF2-40B4-BE49-F238E27FC236}">
              <a16:creationId xmlns:a16="http://schemas.microsoft.com/office/drawing/2014/main" id="{B8EB6DCC-88A6-4343-AD76-CF5AA2164A77}"/>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4" name="PoljeZBesedilom 723">
          <a:extLst>
            <a:ext uri="{FF2B5EF4-FFF2-40B4-BE49-F238E27FC236}">
              <a16:creationId xmlns:a16="http://schemas.microsoft.com/office/drawing/2014/main" id="{F66498B0-9501-4879-A3F0-D65952D8881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5" name="PoljeZBesedilom 724">
          <a:extLst>
            <a:ext uri="{FF2B5EF4-FFF2-40B4-BE49-F238E27FC236}">
              <a16:creationId xmlns:a16="http://schemas.microsoft.com/office/drawing/2014/main" id="{EA5AB7E7-9BD3-45A4-BD84-91EA4192417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6" name="PoljeZBesedilom 725">
          <a:extLst>
            <a:ext uri="{FF2B5EF4-FFF2-40B4-BE49-F238E27FC236}">
              <a16:creationId xmlns:a16="http://schemas.microsoft.com/office/drawing/2014/main" id="{117A94BE-FC2E-4AA4-BF35-89EA474DD0CD}"/>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7" name="PoljeZBesedilom 726">
          <a:extLst>
            <a:ext uri="{FF2B5EF4-FFF2-40B4-BE49-F238E27FC236}">
              <a16:creationId xmlns:a16="http://schemas.microsoft.com/office/drawing/2014/main" id="{CB3315BD-9CF8-4C4B-B1E6-93A4D63C8FE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8" name="PoljeZBesedilom 727">
          <a:extLst>
            <a:ext uri="{FF2B5EF4-FFF2-40B4-BE49-F238E27FC236}">
              <a16:creationId xmlns:a16="http://schemas.microsoft.com/office/drawing/2014/main" id="{D7E03473-7C63-4210-A8BF-E4661BEA1B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9" name="PoljeZBesedilom 728">
          <a:extLst>
            <a:ext uri="{FF2B5EF4-FFF2-40B4-BE49-F238E27FC236}">
              <a16:creationId xmlns:a16="http://schemas.microsoft.com/office/drawing/2014/main" id="{ED7F098D-E244-4887-98F6-24C510EAC19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0" name="PoljeZBesedilom 729">
          <a:extLst>
            <a:ext uri="{FF2B5EF4-FFF2-40B4-BE49-F238E27FC236}">
              <a16:creationId xmlns:a16="http://schemas.microsoft.com/office/drawing/2014/main" id="{35CE11AF-21C7-4B9D-B2F4-D2F66D76A640}"/>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1" name="PoljeZBesedilom 730">
          <a:extLst>
            <a:ext uri="{FF2B5EF4-FFF2-40B4-BE49-F238E27FC236}">
              <a16:creationId xmlns:a16="http://schemas.microsoft.com/office/drawing/2014/main" id="{09633031-3396-41A9-BD40-940DCAAEF3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2" name="PoljeZBesedilom 731">
          <a:extLst>
            <a:ext uri="{FF2B5EF4-FFF2-40B4-BE49-F238E27FC236}">
              <a16:creationId xmlns:a16="http://schemas.microsoft.com/office/drawing/2014/main" id="{B3CBA2ED-D7C3-4D0A-BEC4-E8480D6558D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3" name="PoljeZBesedilom 732">
          <a:extLst>
            <a:ext uri="{FF2B5EF4-FFF2-40B4-BE49-F238E27FC236}">
              <a16:creationId xmlns:a16="http://schemas.microsoft.com/office/drawing/2014/main" id="{D59A1C34-46E8-4DAD-AB0A-48D9C79AAB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4" name="PoljeZBesedilom 1">
          <a:extLst>
            <a:ext uri="{FF2B5EF4-FFF2-40B4-BE49-F238E27FC236}">
              <a16:creationId xmlns:a16="http://schemas.microsoft.com/office/drawing/2014/main" id="{86552DF1-0545-4290-B42B-EE238F9DDD0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5" name="PoljeZBesedilom 2">
          <a:extLst>
            <a:ext uri="{FF2B5EF4-FFF2-40B4-BE49-F238E27FC236}">
              <a16:creationId xmlns:a16="http://schemas.microsoft.com/office/drawing/2014/main" id="{19929AA2-F232-4371-B068-FDF7867113E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6" name="PoljeZBesedilom 3">
          <a:extLst>
            <a:ext uri="{FF2B5EF4-FFF2-40B4-BE49-F238E27FC236}">
              <a16:creationId xmlns:a16="http://schemas.microsoft.com/office/drawing/2014/main" id="{840B1928-5913-44C2-9DF6-D7F6D175640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7" name="PoljeZBesedilom 4">
          <a:extLst>
            <a:ext uri="{FF2B5EF4-FFF2-40B4-BE49-F238E27FC236}">
              <a16:creationId xmlns:a16="http://schemas.microsoft.com/office/drawing/2014/main" id="{FCB8FE00-4B3A-4AE6-84FC-27174B69A55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8" name="PoljeZBesedilom 5">
          <a:extLst>
            <a:ext uri="{FF2B5EF4-FFF2-40B4-BE49-F238E27FC236}">
              <a16:creationId xmlns:a16="http://schemas.microsoft.com/office/drawing/2014/main" id="{177F5A12-1A44-445A-8362-878BC1A4534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9" name="PoljeZBesedilom 6">
          <a:extLst>
            <a:ext uri="{FF2B5EF4-FFF2-40B4-BE49-F238E27FC236}">
              <a16:creationId xmlns:a16="http://schemas.microsoft.com/office/drawing/2014/main" id="{D744DED5-6521-495E-AF05-A61D21C8ACE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0" name="PoljeZBesedilom 7">
          <a:extLst>
            <a:ext uri="{FF2B5EF4-FFF2-40B4-BE49-F238E27FC236}">
              <a16:creationId xmlns:a16="http://schemas.microsoft.com/office/drawing/2014/main" id="{E2B46D8B-619E-42F9-B025-EA6986A45DA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1" name="PoljeZBesedilom 8">
          <a:extLst>
            <a:ext uri="{FF2B5EF4-FFF2-40B4-BE49-F238E27FC236}">
              <a16:creationId xmlns:a16="http://schemas.microsoft.com/office/drawing/2014/main" id="{CD97B268-B101-49C9-A9F9-94071A9B357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2" name="PoljeZBesedilom 741">
          <a:extLst>
            <a:ext uri="{FF2B5EF4-FFF2-40B4-BE49-F238E27FC236}">
              <a16:creationId xmlns:a16="http://schemas.microsoft.com/office/drawing/2014/main" id="{509379BC-7B81-4E62-86E8-874EBCBED70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3" name="PoljeZBesedilom 742">
          <a:extLst>
            <a:ext uri="{FF2B5EF4-FFF2-40B4-BE49-F238E27FC236}">
              <a16:creationId xmlns:a16="http://schemas.microsoft.com/office/drawing/2014/main" id="{6280BEB3-034A-443B-8E1C-9792631B2B1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4" name="PoljeZBesedilom 743">
          <a:extLst>
            <a:ext uri="{FF2B5EF4-FFF2-40B4-BE49-F238E27FC236}">
              <a16:creationId xmlns:a16="http://schemas.microsoft.com/office/drawing/2014/main" id="{4756F6F5-9FBD-445E-B9E6-4B02F2F5FFE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5" name="PoljeZBesedilom 744">
          <a:extLst>
            <a:ext uri="{FF2B5EF4-FFF2-40B4-BE49-F238E27FC236}">
              <a16:creationId xmlns:a16="http://schemas.microsoft.com/office/drawing/2014/main" id="{DB3DD9A8-72CA-4729-8519-7A5EA7AE5DF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6" name="PoljeZBesedilom 745">
          <a:extLst>
            <a:ext uri="{FF2B5EF4-FFF2-40B4-BE49-F238E27FC236}">
              <a16:creationId xmlns:a16="http://schemas.microsoft.com/office/drawing/2014/main" id="{5D5F57C3-8173-46EA-964B-BB0C169A5D5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7" name="PoljeZBesedilom 746">
          <a:extLst>
            <a:ext uri="{FF2B5EF4-FFF2-40B4-BE49-F238E27FC236}">
              <a16:creationId xmlns:a16="http://schemas.microsoft.com/office/drawing/2014/main" id="{C9051CC7-8DE8-4FB1-99BE-9787147F124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8" name="PoljeZBesedilom 747">
          <a:extLst>
            <a:ext uri="{FF2B5EF4-FFF2-40B4-BE49-F238E27FC236}">
              <a16:creationId xmlns:a16="http://schemas.microsoft.com/office/drawing/2014/main" id="{C2A4BBF8-094F-4A6F-899D-22B4023191B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9" name="PoljeZBesedilom 748">
          <a:extLst>
            <a:ext uri="{FF2B5EF4-FFF2-40B4-BE49-F238E27FC236}">
              <a16:creationId xmlns:a16="http://schemas.microsoft.com/office/drawing/2014/main" id="{DEC71079-88C9-4ED6-9483-CA48953B7DE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0" name="PoljeZBesedilom 749">
          <a:extLst>
            <a:ext uri="{FF2B5EF4-FFF2-40B4-BE49-F238E27FC236}">
              <a16:creationId xmlns:a16="http://schemas.microsoft.com/office/drawing/2014/main" id="{70E9F3C9-200E-4ED9-BAAC-F165986A83CE}"/>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1" name="PoljeZBesedilom 750">
          <a:extLst>
            <a:ext uri="{FF2B5EF4-FFF2-40B4-BE49-F238E27FC236}">
              <a16:creationId xmlns:a16="http://schemas.microsoft.com/office/drawing/2014/main" id="{757B47B7-0D46-456F-9241-B78220D7EF14}"/>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2" name="PoljeZBesedilom 751">
          <a:extLst>
            <a:ext uri="{FF2B5EF4-FFF2-40B4-BE49-F238E27FC236}">
              <a16:creationId xmlns:a16="http://schemas.microsoft.com/office/drawing/2014/main" id="{23A20DEB-723D-48BC-807D-229C750FFFA6}"/>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3" name="PoljeZBesedilom 752">
          <a:extLst>
            <a:ext uri="{FF2B5EF4-FFF2-40B4-BE49-F238E27FC236}">
              <a16:creationId xmlns:a16="http://schemas.microsoft.com/office/drawing/2014/main" id="{103A9B2E-ED05-4D5C-9C46-16CFE63CC1F3}"/>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4" name="PoljeZBesedilom 753">
          <a:extLst>
            <a:ext uri="{FF2B5EF4-FFF2-40B4-BE49-F238E27FC236}">
              <a16:creationId xmlns:a16="http://schemas.microsoft.com/office/drawing/2014/main" id="{BDB44668-C61F-44B2-B78B-1B0D20EF2DDC}"/>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5" name="PoljeZBesedilom 754">
          <a:extLst>
            <a:ext uri="{FF2B5EF4-FFF2-40B4-BE49-F238E27FC236}">
              <a16:creationId xmlns:a16="http://schemas.microsoft.com/office/drawing/2014/main" id="{7CB595A3-B876-463C-B66E-F8D3B7F684F8}"/>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6" name="PoljeZBesedilom 755">
          <a:extLst>
            <a:ext uri="{FF2B5EF4-FFF2-40B4-BE49-F238E27FC236}">
              <a16:creationId xmlns:a16="http://schemas.microsoft.com/office/drawing/2014/main" id="{CDF7C0B0-B208-4DAB-9D08-3668D2B292A8}"/>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7" name="PoljeZBesedilom 756">
          <a:extLst>
            <a:ext uri="{FF2B5EF4-FFF2-40B4-BE49-F238E27FC236}">
              <a16:creationId xmlns:a16="http://schemas.microsoft.com/office/drawing/2014/main" id="{ECEA0FD6-FA0E-4282-B59B-A87A688D20B2}"/>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8" name="PoljeZBesedilom 757">
          <a:extLst>
            <a:ext uri="{FF2B5EF4-FFF2-40B4-BE49-F238E27FC236}">
              <a16:creationId xmlns:a16="http://schemas.microsoft.com/office/drawing/2014/main" id="{5FD83076-1CBA-4729-A86E-74A586C822D0}"/>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9" name="PoljeZBesedilom 758">
          <a:extLst>
            <a:ext uri="{FF2B5EF4-FFF2-40B4-BE49-F238E27FC236}">
              <a16:creationId xmlns:a16="http://schemas.microsoft.com/office/drawing/2014/main" id="{5603A5A3-7BEE-4E38-A95F-60469957FC8C}"/>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0" name="PoljeZBesedilom 759">
          <a:extLst>
            <a:ext uri="{FF2B5EF4-FFF2-40B4-BE49-F238E27FC236}">
              <a16:creationId xmlns:a16="http://schemas.microsoft.com/office/drawing/2014/main" id="{DB57469C-E524-403B-B08B-55542CFE972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1" name="PoljeZBesedilom 760">
          <a:extLst>
            <a:ext uri="{FF2B5EF4-FFF2-40B4-BE49-F238E27FC236}">
              <a16:creationId xmlns:a16="http://schemas.microsoft.com/office/drawing/2014/main" id="{F5342733-D73C-4DF6-B5F4-9306C36E7D21}"/>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127</xdr:row>
      <xdr:rowOff>0</xdr:rowOff>
    </xdr:from>
    <xdr:ext cx="65" cy="172227"/>
    <xdr:sp macro="" textlink="">
      <xdr:nvSpPr>
        <xdr:cNvPr id="2" name="PoljeZBesedilom 1">
          <a:extLst>
            <a:ext uri="{FF2B5EF4-FFF2-40B4-BE49-F238E27FC236}">
              <a16:creationId xmlns:a16="http://schemas.microsoft.com/office/drawing/2014/main" id="{042ACA5B-B24F-4C6D-9DD8-D4AF9C2FE7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 name="PoljeZBesedilom 2">
          <a:extLst>
            <a:ext uri="{FF2B5EF4-FFF2-40B4-BE49-F238E27FC236}">
              <a16:creationId xmlns:a16="http://schemas.microsoft.com/office/drawing/2014/main" id="{ACA134BE-A750-47B1-AFD2-13AA6D5BC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 name="PoljeZBesedilom 3">
          <a:extLst>
            <a:ext uri="{FF2B5EF4-FFF2-40B4-BE49-F238E27FC236}">
              <a16:creationId xmlns:a16="http://schemas.microsoft.com/office/drawing/2014/main" id="{6C727194-BCA7-4DC1-804A-F099B9BDC2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 name="PoljeZBesedilom 4">
          <a:extLst>
            <a:ext uri="{FF2B5EF4-FFF2-40B4-BE49-F238E27FC236}">
              <a16:creationId xmlns:a16="http://schemas.microsoft.com/office/drawing/2014/main" id="{DDDEF421-AAA9-4D6F-95E3-58FC0DD8DA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 name="PoljeZBesedilom 5">
          <a:extLst>
            <a:ext uri="{FF2B5EF4-FFF2-40B4-BE49-F238E27FC236}">
              <a16:creationId xmlns:a16="http://schemas.microsoft.com/office/drawing/2014/main" id="{06C6EFC4-D774-4697-9E1E-D1FE7F9703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 name="PoljeZBesedilom 6">
          <a:extLst>
            <a:ext uri="{FF2B5EF4-FFF2-40B4-BE49-F238E27FC236}">
              <a16:creationId xmlns:a16="http://schemas.microsoft.com/office/drawing/2014/main" id="{31E8A56C-56E0-463C-BC4C-892C483A6F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 name="PoljeZBesedilom 7">
          <a:extLst>
            <a:ext uri="{FF2B5EF4-FFF2-40B4-BE49-F238E27FC236}">
              <a16:creationId xmlns:a16="http://schemas.microsoft.com/office/drawing/2014/main" id="{96F82977-88BB-45A1-8527-681DEA46A7E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9" name="PoljeZBesedilom 8">
          <a:extLst>
            <a:ext uri="{FF2B5EF4-FFF2-40B4-BE49-F238E27FC236}">
              <a16:creationId xmlns:a16="http://schemas.microsoft.com/office/drawing/2014/main" id="{A959FAEE-65A9-4B01-9B99-E0876DD613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 name="PoljeZBesedilom 9">
          <a:extLst>
            <a:ext uri="{FF2B5EF4-FFF2-40B4-BE49-F238E27FC236}">
              <a16:creationId xmlns:a16="http://schemas.microsoft.com/office/drawing/2014/main" id="{9FAE0FB1-BDDA-469D-BC4C-0BD52923E5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 name="PoljeZBesedilom 10">
          <a:extLst>
            <a:ext uri="{FF2B5EF4-FFF2-40B4-BE49-F238E27FC236}">
              <a16:creationId xmlns:a16="http://schemas.microsoft.com/office/drawing/2014/main" id="{6B8B3EB0-08C5-4E82-97A9-209B1C4B27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 name="PoljeZBesedilom 11">
          <a:extLst>
            <a:ext uri="{FF2B5EF4-FFF2-40B4-BE49-F238E27FC236}">
              <a16:creationId xmlns:a16="http://schemas.microsoft.com/office/drawing/2014/main" id="{E44CC497-58A8-41AA-935D-99E722BAD3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 name="PoljeZBesedilom 12">
          <a:extLst>
            <a:ext uri="{FF2B5EF4-FFF2-40B4-BE49-F238E27FC236}">
              <a16:creationId xmlns:a16="http://schemas.microsoft.com/office/drawing/2014/main" id="{93F6B249-7519-4B6F-A555-555E9F5E48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 name="PoljeZBesedilom 13">
          <a:extLst>
            <a:ext uri="{FF2B5EF4-FFF2-40B4-BE49-F238E27FC236}">
              <a16:creationId xmlns:a16="http://schemas.microsoft.com/office/drawing/2014/main" id="{42CF7275-5CD3-46DC-B1EB-B30317209B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 name="PoljeZBesedilom 14">
          <a:extLst>
            <a:ext uri="{FF2B5EF4-FFF2-40B4-BE49-F238E27FC236}">
              <a16:creationId xmlns:a16="http://schemas.microsoft.com/office/drawing/2014/main" id="{3EAFD9C4-72AD-4156-9C6F-CBD58A784D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 name="PoljeZBesedilom 15">
          <a:extLst>
            <a:ext uri="{FF2B5EF4-FFF2-40B4-BE49-F238E27FC236}">
              <a16:creationId xmlns:a16="http://schemas.microsoft.com/office/drawing/2014/main" id="{8A6FE79C-FB68-4700-99B4-6025820893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 name="PoljeZBesedilom 16">
          <a:extLst>
            <a:ext uri="{FF2B5EF4-FFF2-40B4-BE49-F238E27FC236}">
              <a16:creationId xmlns:a16="http://schemas.microsoft.com/office/drawing/2014/main" id="{7743B698-FEE9-49E7-BAF4-E9CA8AB7C0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 name="PoljeZBesedilom 17">
          <a:extLst>
            <a:ext uri="{FF2B5EF4-FFF2-40B4-BE49-F238E27FC236}">
              <a16:creationId xmlns:a16="http://schemas.microsoft.com/office/drawing/2014/main" id="{A337F5E2-2203-48D7-A7DD-6E4509CF35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 name="PoljeZBesedilom 18">
          <a:extLst>
            <a:ext uri="{FF2B5EF4-FFF2-40B4-BE49-F238E27FC236}">
              <a16:creationId xmlns:a16="http://schemas.microsoft.com/office/drawing/2014/main" id="{DB1D16B6-4E19-4B9B-805E-6E68E4208A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0" name="PoljeZBesedilom 19">
          <a:extLst>
            <a:ext uri="{FF2B5EF4-FFF2-40B4-BE49-F238E27FC236}">
              <a16:creationId xmlns:a16="http://schemas.microsoft.com/office/drawing/2014/main" id="{7076BE6D-1BAD-45D2-B9CE-D5F36E0101F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1" name="PoljeZBesedilom 20">
          <a:extLst>
            <a:ext uri="{FF2B5EF4-FFF2-40B4-BE49-F238E27FC236}">
              <a16:creationId xmlns:a16="http://schemas.microsoft.com/office/drawing/2014/main" id="{2731E758-6802-4B6B-92D1-813E146394A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2" name="PoljeZBesedilom 21">
          <a:extLst>
            <a:ext uri="{FF2B5EF4-FFF2-40B4-BE49-F238E27FC236}">
              <a16:creationId xmlns:a16="http://schemas.microsoft.com/office/drawing/2014/main" id="{0ECBEBE4-AB4E-47E5-B34A-5B031E9287C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3" name="PoljeZBesedilom 22">
          <a:extLst>
            <a:ext uri="{FF2B5EF4-FFF2-40B4-BE49-F238E27FC236}">
              <a16:creationId xmlns:a16="http://schemas.microsoft.com/office/drawing/2014/main" id="{63085DD9-3AE9-4319-B7F1-6AA5A7B4374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4" name="PoljeZBesedilom 23">
          <a:extLst>
            <a:ext uri="{FF2B5EF4-FFF2-40B4-BE49-F238E27FC236}">
              <a16:creationId xmlns:a16="http://schemas.microsoft.com/office/drawing/2014/main" id="{59E802EE-E99B-4056-92CD-51045B1574C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5" name="PoljeZBesedilom 24">
          <a:extLst>
            <a:ext uri="{FF2B5EF4-FFF2-40B4-BE49-F238E27FC236}">
              <a16:creationId xmlns:a16="http://schemas.microsoft.com/office/drawing/2014/main" id="{78985E95-510C-4AA4-9BB4-86F87CD9F40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 name="PoljeZBesedilom 25">
          <a:extLst>
            <a:ext uri="{FF2B5EF4-FFF2-40B4-BE49-F238E27FC236}">
              <a16:creationId xmlns:a16="http://schemas.microsoft.com/office/drawing/2014/main" id="{FAF6A0FF-23FE-4D4E-B1EF-99C86E354D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 name="PoljeZBesedilom 26">
          <a:extLst>
            <a:ext uri="{FF2B5EF4-FFF2-40B4-BE49-F238E27FC236}">
              <a16:creationId xmlns:a16="http://schemas.microsoft.com/office/drawing/2014/main" id="{FD6E2907-1F1A-4079-980C-8FD4106AD2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 name="PoljeZBesedilom 27">
          <a:extLst>
            <a:ext uri="{FF2B5EF4-FFF2-40B4-BE49-F238E27FC236}">
              <a16:creationId xmlns:a16="http://schemas.microsoft.com/office/drawing/2014/main" id="{8990EC19-D03C-4A77-823E-8637C7C617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 name="PoljeZBesedilom 28">
          <a:extLst>
            <a:ext uri="{FF2B5EF4-FFF2-40B4-BE49-F238E27FC236}">
              <a16:creationId xmlns:a16="http://schemas.microsoft.com/office/drawing/2014/main" id="{BA69B9BA-92B1-4056-9C5C-4C507E1A66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0" name="PoljeZBesedilom 29">
          <a:extLst>
            <a:ext uri="{FF2B5EF4-FFF2-40B4-BE49-F238E27FC236}">
              <a16:creationId xmlns:a16="http://schemas.microsoft.com/office/drawing/2014/main" id="{2EB9AB8A-F263-4DF5-A973-7CFFF793BA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1" name="PoljeZBesedilom 30">
          <a:extLst>
            <a:ext uri="{FF2B5EF4-FFF2-40B4-BE49-F238E27FC236}">
              <a16:creationId xmlns:a16="http://schemas.microsoft.com/office/drawing/2014/main" id="{E502BE37-0654-46B5-91A8-4278749403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2" name="PoljeZBesedilom 31">
          <a:extLst>
            <a:ext uri="{FF2B5EF4-FFF2-40B4-BE49-F238E27FC236}">
              <a16:creationId xmlns:a16="http://schemas.microsoft.com/office/drawing/2014/main" id="{2A413344-594C-4097-AB3F-3F6BDDFC37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3" name="PoljeZBesedilom 32">
          <a:extLst>
            <a:ext uri="{FF2B5EF4-FFF2-40B4-BE49-F238E27FC236}">
              <a16:creationId xmlns:a16="http://schemas.microsoft.com/office/drawing/2014/main" id="{71613B6A-3713-4A87-B14D-363D535366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4" name="PoljeZBesedilom 1">
          <a:extLst>
            <a:ext uri="{FF2B5EF4-FFF2-40B4-BE49-F238E27FC236}">
              <a16:creationId xmlns:a16="http://schemas.microsoft.com/office/drawing/2014/main" id="{54BC52A0-F4C5-4629-8FC6-1F8680B960D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5" name="PoljeZBesedilom 2">
          <a:extLst>
            <a:ext uri="{FF2B5EF4-FFF2-40B4-BE49-F238E27FC236}">
              <a16:creationId xmlns:a16="http://schemas.microsoft.com/office/drawing/2014/main" id="{7930BCBC-2E0B-4DA5-94C8-D125A757CF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6" name="PoljeZBesedilom 3">
          <a:extLst>
            <a:ext uri="{FF2B5EF4-FFF2-40B4-BE49-F238E27FC236}">
              <a16:creationId xmlns:a16="http://schemas.microsoft.com/office/drawing/2014/main" id="{E8F027A7-68DC-4B72-879F-EF7F3E0EC3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7" name="PoljeZBesedilom 4">
          <a:extLst>
            <a:ext uri="{FF2B5EF4-FFF2-40B4-BE49-F238E27FC236}">
              <a16:creationId xmlns:a16="http://schemas.microsoft.com/office/drawing/2014/main" id="{0A7E5C23-68E2-4CEA-AC40-57180FC39E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8" name="PoljeZBesedilom 5">
          <a:extLst>
            <a:ext uri="{FF2B5EF4-FFF2-40B4-BE49-F238E27FC236}">
              <a16:creationId xmlns:a16="http://schemas.microsoft.com/office/drawing/2014/main" id="{B1C592DA-2E11-41FC-959D-031911718F9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 name="PoljeZBesedilom 6">
          <a:extLst>
            <a:ext uri="{FF2B5EF4-FFF2-40B4-BE49-F238E27FC236}">
              <a16:creationId xmlns:a16="http://schemas.microsoft.com/office/drawing/2014/main" id="{397A022E-6B2D-4D46-A602-35BE1979AA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 name="PoljeZBesedilom 7">
          <a:extLst>
            <a:ext uri="{FF2B5EF4-FFF2-40B4-BE49-F238E27FC236}">
              <a16:creationId xmlns:a16="http://schemas.microsoft.com/office/drawing/2014/main" id="{B2918FE7-8865-4221-BD14-318D3AEB6C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 name="PoljeZBesedilom 8">
          <a:extLst>
            <a:ext uri="{FF2B5EF4-FFF2-40B4-BE49-F238E27FC236}">
              <a16:creationId xmlns:a16="http://schemas.microsoft.com/office/drawing/2014/main" id="{C0D10291-3D0B-440F-92A9-E6561B24EE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 name="PoljeZBesedilom 41">
          <a:extLst>
            <a:ext uri="{FF2B5EF4-FFF2-40B4-BE49-F238E27FC236}">
              <a16:creationId xmlns:a16="http://schemas.microsoft.com/office/drawing/2014/main" id="{74622623-B852-4181-B52E-E3955BA366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 name="PoljeZBesedilom 42">
          <a:extLst>
            <a:ext uri="{FF2B5EF4-FFF2-40B4-BE49-F238E27FC236}">
              <a16:creationId xmlns:a16="http://schemas.microsoft.com/office/drawing/2014/main" id="{C8EB92A1-D79F-4354-B600-C5FB7B6BB1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 name="PoljeZBesedilom 43">
          <a:extLst>
            <a:ext uri="{FF2B5EF4-FFF2-40B4-BE49-F238E27FC236}">
              <a16:creationId xmlns:a16="http://schemas.microsoft.com/office/drawing/2014/main" id="{AE1D05CB-DE3F-46FB-9703-5651CEC11C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 name="PoljeZBesedilom 44">
          <a:extLst>
            <a:ext uri="{FF2B5EF4-FFF2-40B4-BE49-F238E27FC236}">
              <a16:creationId xmlns:a16="http://schemas.microsoft.com/office/drawing/2014/main" id="{8BCFB8C7-21F3-4D31-9A2D-E0A8C86A5B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 name="PoljeZBesedilom 45">
          <a:extLst>
            <a:ext uri="{FF2B5EF4-FFF2-40B4-BE49-F238E27FC236}">
              <a16:creationId xmlns:a16="http://schemas.microsoft.com/office/drawing/2014/main" id="{29BCAF69-DEBE-47D2-8B37-6F386D84FD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 name="PoljeZBesedilom 46">
          <a:extLst>
            <a:ext uri="{FF2B5EF4-FFF2-40B4-BE49-F238E27FC236}">
              <a16:creationId xmlns:a16="http://schemas.microsoft.com/office/drawing/2014/main" id="{B7659943-239A-4216-AF7D-DDB791277E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 name="PoljeZBesedilom 47">
          <a:extLst>
            <a:ext uri="{FF2B5EF4-FFF2-40B4-BE49-F238E27FC236}">
              <a16:creationId xmlns:a16="http://schemas.microsoft.com/office/drawing/2014/main" id="{D4F6AFA1-73E1-4D65-B251-4496426CD6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 name="PoljeZBesedilom 48">
          <a:extLst>
            <a:ext uri="{FF2B5EF4-FFF2-40B4-BE49-F238E27FC236}">
              <a16:creationId xmlns:a16="http://schemas.microsoft.com/office/drawing/2014/main" id="{28DA93E3-AB33-4730-9D65-0CCD922C04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 name="PoljeZBesedilom 49">
          <a:extLst>
            <a:ext uri="{FF2B5EF4-FFF2-40B4-BE49-F238E27FC236}">
              <a16:creationId xmlns:a16="http://schemas.microsoft.com/office/drawing/2014/main" id="{2CA88233-D812-4B81-814A-1D3ECF9337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 name="PoljeZBesedilom 50">
          <a:extLst>
            <a:ext uri="{FF2B5EF4-FFF2-40B4-BE49-F238E27FC236}">
              <a16:creationId xmlns:a16="http://schemas.microsoft.com/office/drawing/2014/main" id="{AD1E9FAF-992F-454F-A3C8-47BD3AECD7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 name="PoljeZBesedilom 51">
          <a:extLst>
            <a:ext uri="{FF2B5EF4-FFF2-40B4-BE49-F238E27FC236}">
              <a16:creationId xmlns:a16="http://schemas.microsoft.com/office/drawing/2014/main" id="{F5ECB316-71BB-438C-B648-08FC9675A8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 name="PoljeZBesedilom 52">
          <a:extLst>
            <a:ext uri="{FF2B5EF4-FFF2-40B4-BE49-F238E27FC236}">
              <a16:creationId xmlns:a16="http://schemas.microsoft.com/office/drawing/2014/main" id="{14BAFE28-E1F2-43C2-841E-B127BB980B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 name="PoljeZBesedilom 53">
          <a:extLst>
            <a:ext uri="{FF2B5EF4-FFF2-40B4-BE49-F238E27FC236}">
              <a16:creationId xmlns:a16="http://schemas.microsoft.com/office/drawing/2014/main" id="{745F0142-3D3D-480C-956C-25619BC873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 name="PoljeZBesedilom 54">
          <a:extLst>
            <a:ext uri="{FF2B5EF4-FFF2-40B4-BE49-F238E27FC236}">
              <a16:creationId xmlns:a16="http://schemas.microsoft.com/office/drawing/2014/main" id="{6CB2B332-807A-43E3-A4F1-811E358A21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 name="PoljeZBesedilom 55">
          <a:extLst>
            <a:ext uri="{FF2B5EF4-FFF2-40B4-BE49-F238E27FC236}">
              <a16:creationId xmlns:a16="http://schemas.microsoft.com/office/drawing/2014/main" id="{9BF2661C-E65C-44B3-AFE5-3856D480C0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 name="PoljeZBesedilom 56">
          <a:extLst>
            <a:ext uri="{FF2B5EF4-FFF2-40B4-BE49-F238E27FC236}">
              <a16:creationId xmlns:a16="http://schemas.microsoft.com/office/drawing/2014/main" id="{709D4B50-261F-4F7A-9E18-30840535EE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 name="PoljeZBesedilom 57">
          <a:extLst>
            <a:ext uri="{FF2B5EF4-FFF2-40B4-BE49-F238E27FC236}">
              <a16:creationId xmlns:a16="http://schemas.microsoft.com/office/drawing/2014/main" id="{C91329C6-A342-4F4D-A8F8-CBE2DD98CC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 name="PoljeZBesedilom 58">
          <a:extLst>
            <a:ext uri="{FF2B5EF4-FFF2-40B4-BE49-F238E27FC236}">
              <a16:creationId xmlns:a16="http://schemas.microsoft.com/office/drawing/2014/main" id="{5776D038-6E85-4F7E-90D5-0D42B5AE3E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 name="PoljeZBesedilom 59">
          <a:extLst>
            <a:ext uri="{FF2B5EF4-FFF2-40B4-BE49-F238E27FC236}">
              <a16:creationId xmlns:a16="http://schemas.microsoft.com/office/drawing/2014/main" id="{EEF72178-7312-4EC6-94DA-E3D1974071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 name="PoljeZBesedilom 60">
          <a:extLst>
            <a:ext uri="{FF2B5EF4-FFF2-40B4-BE49-F238E27FC236}">
              <a16:creationId xmlns:a16="http://schemas.microsoft.com/office/drawing/2014/main" id="{E0699721-4106-4826-97F8-E66AA2D571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 name="PoljeZBesedilom 61">
          <a:extLst>
            <a:ext uri="{FF2B5EF4-FFF2-40B4-BE49-F238E27FC236}">
              <a16:creationId xmlns:a16="http://schemas.microsoft.com/office/drawing/2014/main" id="{66B45651-9E75-4A8B-A449-A5FF18258B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 name="PoljeZBesedilom 62">
          <a:extLst>
            <a:ext uri="{FF2B5EF4-FFF2-40B4-BE49-F238E27FC236}">
              <a16:creationId xmlns:a16="http://schemas.microsoft.com/office/drawing/2014/main" id="{79044B01-82D1-4F2F-B3C0-6F176BF299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4" name="PoljeZBesedilom 63">
          <a:extLst>
            <a:ext uri="{FF2B5EF4-FFF2-40B4-BE49-F238E27FC236}">
              <a16:creationId xmlns:a16="http://schemas.microsoft.com/office/drawing/2014/main" id="{D4F07496-F493-4E8A-A327-E83F02181F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5" name="PoljeZBesedilom 64">
          <a:extLst>
            <a:ext uri="{FF2B5EF4-FFF2-40B4-BE49-F238E27FC236}">
              <a16:creationId xmlns:a16="http://schemas.microsoft.com/office/drawing/2014/main" id="{E8A954E4-EF02-487B-A973-209D31CED1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6" name="PoljeZBesedilom 65">
          <a:extLst>
            <a:ext uri="{FF2B5EF4-FFF2-40B4-BE49-F238E27FC236}">
              <a16:creationId xmlns:a16="http://schemas.microsoft.com/office/drawing/2014/main" id="{1AEE3D24-449E-482E-A838-77D8E9925D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7" name="PoljeZBesedilom 66">
          <a:extLst>
            <a:ext uri="{FF2B5EF4-FFF2-40B4-BE49-F238E27FC236}">
              <a16:creationId xmlns:a16="http://schemas.microsoft.com/office/drawing/2014/main" id="{D1A994E1-37EE-4E9C-A35E-935648D580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8" name="PoljeZBesedilom 67">
          <a:extLst>
            <a:ext uri="{FF2B5EF4-FFF2-40B4-BE49-F238E27FC236}">
              <a16:creationId xmlns:a16="http://schemas.microsoft.com/office/drawing/2014/main" id="{C0AFC46D-F587-4C7B-B1DC-1873AB6ECC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9" name="PoljeZBesedilom 68">
          <a:extLst>
            <a:ext uri="{FF2B5EF4-FFF2-40B4-BE49-F238E27FC236}">
              <a16:creationId xmlns:a16="http://schemas.microsoft.com/office/drawing/2014/main" id="{A8E74545-BD4D-417A-A780-82CCDB3F37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0" name="PoljeZBesedilom 69">
          <a:extLst>
            <a:ext uri="{FF2B5EF4-FFF2-40B4-BE49-F238E27FC236}">
              <a16:creationId xmlns:a16="http://schemas.microsoft.com/office/drawing/2014/main" id="{21701FDF-CE4E-4701-8B23-7D5CC066BDA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1" name="PoljeZBesedilom 70">
          <a:extLst>
            <a:ext uri="{FF2B5EF4-FFF2-40B4-BE49-F238E27FC236}">
              <a16:creationId xmlns:a16="http://schemas.microsoft.com/office/drawing/2014/main" id="{9903488C-F51E-4748-AA3B-1CAAABC054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2" name="PoljeZBesedilom 71">
          <a:extLst>
            <a:ext uri="{FF2B5EF4-FFF2-40B4-BE49-F238E27FC236}">
              <a16:creationId xmlns:a16="http://schemas.microsoft.com/office/drawing/2014/main" id="{5783454F-959B-4638-BCA2-A819A9BD29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3" name="PoljeZBesedilom 72">
          <a:extLst>
            <a:ext uri="{FF2B5EF4-FFF2-40B4-BE49-F238E27FC236}">
              <a16:creationId xmlns:a16="http://schemas.microsoft.com/office/drawing/2014/main" id="{9A845F3D-D41A-4652-86FF-03D79453A2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4" name="PoljeZBesedilom 73">
          <a:extLst>
            <a:ext uri="{FF2B5EF4-FFF2-40B4-BE49-F238E27FC236}">
              <a16:creationId xmlns:a16="http://schemas.microsoft.com/office/drawing/2014/main" id="{ECF21907-85DB-4D5D-8220-551F3C969F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5" name="PoljeZBesedilom 74">
          <a:extLst>
            <a:ext uri="{FF2B5EF4-FFF2-40B4-BE49-F238E27FC236}">
              <a16:creationId xmlns:a16="http://schemas.microsoft.com/office/drawing/2014/main" id="{EF86B8E0-9449-4400-9765-538527D418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6" name="PoljeZBesedilom 75">
          <a:extLst>
            <a:ext uri="{FF2B5EF4-FFF2-40B4-BE49-F238E27FC236}">
              <a16:creationId xmlns:a16="http://schemas.microsoft.com/office/drawing/2014/main" id="{0D9900AC-5A85-4545-8F28-036C57C308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7" name="PoljeZBesedilom 76">
          <a:extLst>
            <a:ext uri="{FF2B5EF4-FFF2-40B4-BE49-F238E27FC236}">
              <a16:creationId xmlns:a16="http://schemas.microsoft.com/office/drawing/2014/main" id="{D2E8A8D0-9BF6-4C87-A55C-68780FE6BD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8" name="PoljeZBesedilom 77">
          <a:extLst>
            <a:ext uri="{FF2B5EF4-FFF2-40B4-BE49-F238E27FC236}">
              <a16:creationId xmlns:a16="http://schemas.microsoft.com/office/drawing/2014/main" id="{6C6826AD-14EA-4837-863F-9E65D63711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9" name="PoljeZBesedilom 78">
          <a:extLst>
            <a:ext uri="{FF2B5EF4-FFF2-40B4-BE49-F238E27FC236}">
              <a16:creationId xmlns:a16="http://schemas.microsoft.com/office/drawing/2014/main" id="{0CE40B37-3FFF-4775-B885-82DF4E6FB7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0" name="PoljeZBesedilom 79">
          <a:extLst>
            <a:ext uri="{FF2B5EF4-FFF2-40B4-BE49-F238E27FC236}">
              <a16:creationId xmlns:a16="http://schemas.microsoft.com/office/drawing/2014/main" id="{1FEBE888-7ED8-468B-8756-36AF8D0DFA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1" name="PoljeZBesedilom 80">
          <a:extLst>
            <a:ext uri="{FF2B5EF4-FFF2-40B4-BE49-F238E27FC236}">
              <a16:creationId xmlns:a16="http://schemas.microsoft.com/office/drawing/2014/main" id="{3EDF096F-EAC7-415F-89D0-B9ACA48132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2" name="PoljeZBesedilom 81">
          <a:extLst>
            <a:ext uri="{FF2B5EF4-FFF2-40B4-BE49-F238E27FC236}">
              <a16:creationId xmlns:a16="http://schemas.microsoft.com/office/drawing/2014/main" id="{56426C61-D7B5-49C4-BFAF-FFB260C0B3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3" name="PoljeZBesedilom 82">
          <a:extLst>
            <a:ext uri="{FF2B5EF4-FFF2-40B4-BE49-F238E27FC236}">
              <a16:creationId xmlns:a16="http://schemas.microsoft.com/office/drawing/2014/main" id="{1AA415D0-D349-4F55-98FC-2EA44855F7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4" name="PoljeZBesedilom 83">
          <a:extLst>
            <a:ext uri="{FF2B5EF4-FFF2-40B4-BE49-F238E27FC236}">
              <a16:creationId xmlns:a16="http://schemas.microsoft.com/office/drawing/2014/main" id="{8C370C90-E952-4802-9ED3-DC4D091DDC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5" name="PoljeZBesedilom 84">
          <a:extLst>
            <a:ext uri="{FF2B5EF4-FFF2-40B4-BE49-F238E27FC236}">
              <a16:creationId xmlns:a16="http://schemas.microsoft.com/office/drawing/2014/main" id="{4524AADB-03B8-45A4-9919-C5487660C5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6" name="PoljeZBesedilom 85">
          <a:extLst>
            <a:ext uri="{FF2B5EF4-FFF2-40B4-BE49-F238E27FC236}">
              <a16:creationId xmlns:a16="http://schemas.microsoft.com/office/drawing/2014/main" id="{B6D507B5-9356-496B-8819-4FC0908A2D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7" name="PoljeZBesedilom 86">
          <a:extLst>
            <a:ext uri="{FF2B5EF4-FFF2-40B4-BE49-F238E27FC236}">
              <a16:creationId xmlns:a16="http://schemas.microsoft.com/office/drawing/2014/main" id="{03FCEF12-EB44-4C37-B647-E73FCAD79F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8" name="PoljeZBesedilom 87">
          <a:extLst>
            <a:ext uri="{FF2B5EF4-FFF2-40B4-BE49-F238E27FC236}">
              <a16:creationId xmlns:a16="http://schemas.microsoft.com/office/drawing/2014/main" id="{B1D8CBCB-FDF8-4E72-ADFA-6DCA0525897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9" name="PoljeZBesedilom 88">
          <a:extLst>
            <a:ext uri="{FF2B5EF4-FFF2-40B4-BE49-F238E27FC236}">
              <a16:creationId xmlns:a16="http://schemas.microsoft.com/office/drawing/2014/main" id="{85113F47-D627-4B1E-A427-205906E23A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0" name="PoljeZBesedilom 89">
          <a:extLst>
            <a:ext uri="{FF2B5EF4-FFF2-40B4-BE49-F238E27FC236}">
              <a16:creationId xmlns:a16="http://schemas.microsoft.com/office/drawing/2014/main" id="{08D82C15-98DF-4277-812C-3567CFE185B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1" name="PoljeZBesedilom 90">
          <a:extLst>
            <a:ext uri="{FF2B5EF4-FFF2-40B4-BE49-F238E27FC236}">
              <a16:creationId xmlns:a16="http://schemas.microsoft.com/office/drawing/2014/main" id="{6072E10A-75A4-490F-8125-10F0F797CBD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2" name="PoljeZBesedilom 91">
          <a:extLst>
            <a:ext uri="{FF2B5EF4-FFF2-40B4-BE49-F238E27FC236}">
              <a16:creationId xmlns:a16="http://schemas.microsoft.com/office/drawing/2014/main" id="{4735AAF3-01DF-4057-B7FA-A6BA23506A8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3" name="PoljeZBesedilom 92">
          <a:extLst>
            <a:ext uri="{FF2B5EF4-FFF2-40B4-BE49-F238E27FC236}">
              <a16:creationId xmlns:a16="http://schemas.microsoft.com/office/drawing/2014/main" id="{7CCF5354-75E9-4BF7-BDAC-55A2EF0A791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4" name="PoljeZBesedilom 93">
          <a:extLst>
            <a:ext uri="{FF2B5EF4-FFF2-40B4-BE49-F238E27FC236}">
              <a16:creationId xmlns:a16="http://schemas.microsoft.com/office/drawing/2014/main" id="{C4BB7B2C-D1BE-4896-A4EB-5335C7834E2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5" name="PoljeZBesedilom 94">
          <a:extLst>
            <a:ext uri="{FF2B5EF4-FFF2-40B4-BE49-F238E27FC236}">
              <a16:creationId xmlns:a16="http://schemas.microsoft.com/office/drawing/2014/main" id="{2FBAB200-D85A-4E17-8EBD-2393AF50D17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6" name="PoljeZBesedilom 1">
          <a:extLst>
            <a:ext uri="{FF2B5EF4-FFF2-40B4-BE49-F238E27FC236}">
              <a16:creationId xmlns:a16="http://schemas.microsoft.com/office/drawing/2014/main" id="{BF60D56A-9B44-426F-AA95-A7FA4CA3376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7" name="PoljeZBesedilom 2">
          <a:extLst>
            <a:ext uri="{FF2B5EF4-FFF2-40B4-BE49-F238E27FC236}">
              <a16:creationId xmlns:a16="http://schemas.microsoft.com/office/drawing/2014/main" id="{76F6B15B-34AF-4C7F-B4DB-3341A2A84B7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8" name="PoljeZBesedilom 3">
          <a:extLst>
            <a:ext uri="{FF2B5EF4-FFF2-40B4-BE49-F238E27FC236}">
              <a16:creationId xmlns:a16="http://schemas.microsoft.com/office/drawing/2014/main" id="{EE7ED28C-7CB5-463B-A9BB-52D619BEC64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9" name="PoljeZBesedilom 4">
          <a:extLst>
            <a:ext uri="{FF2B5EF4-FFF2-40B4-BE49-F238E27FC236}">
              <a16:creationId xmlns:a16="http://schemas.microsoft.com/office/drawing/2014/main" id="{56618BF3-A494-439E-99FE-B2CBF25E0F5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0" name="PoljeZBesedilom 5">
          <a:extLst>
            <a:ext uri="{FF2B5EF4-FFF2-40B4-BE49-F238E27FC236}">
              <a16:creationId xmlns:a16="http://schemas.microsoft.com/office/drawing/2014/main" id="{EB643CFD-0E42-404C-BC5F-1A833AB48E7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1" name="PoljeZBesedilom 6">
          <a:extLst>
            <a:ext uri="{FF2B5EF4-FFF2-40B4-BE49-F238E27FC236}">
              <a16:creationId xmlns:a16="http://schemas.microsoft.com/office/drawing/2014/main" id="{7CB79B6A-EAEA-4C65-BCD3-9E4AC3B8F3A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2" name="PoljeZBesedilom 7">
          <a:extLst>
            <a:ext uri="{FF2B5EF4-FFF2-40B4-BE49-F238E27FC236}">
              <a16:creationId xmlns:a16="http://schemas.microsoft.com/office/drawing/2014/main" id="{651817A4-F357-4070-AF53-B9B8998538F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3" name="PoljeZBesedilom 8">
          <a:extLst>
            <a:ext uri="{FF2B5EF4-FFF2-40B4-BE49-F238E27FC236}">
              <a16:creationId xmlns:a16="http://schemas.microsoft.com/office/drawing/2014/main" id="{F2458B88-24AC-4890-B764-E9CD457BDDA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4" name="PoljeZBesedilom 103">
          <a:extLst>
            <a:ext uri="{FF2B5EF4-FFF2-40B4-BE49-F238E27FC236}">
              <a16:creationId xmlns:a16="http://schemas.microsoft.com/office/drawing/2014/main" id="{FAB3E46A-0352-46AA-8A68-C9DB9FCBFB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5" name="PoljeZBesedilom 104">
          <a:extLst>
            <a:ext uri="{FF2B5EF4-FFF2-40B4-BE49-F238E27FC236}">
              <a16:creationId xmlns:a16="http://schemas.microsoft.com/office/drawing/2014/main" id="{4CBDD517-BF18-4944-AAB8-8DBB8E95B7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6" name="PoljeZBesedilom 105">
          <a:extLst>
            <a:ext uri="{FF2B5EF4-FFF2-40B4-BE49-F238E27FC236}">
              <a16:creationId xmlns:a16="http://schemas.microsoft.com/office/drawing/2014/main" id="{D81A195A-7E6F-4033-8F6B-656A8E2002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7" name="PoljeZBesedilom 106">
          <a:extLst>
            <a:ext uri="{FF2B5EF4-FFF2-40B4-BE49-F238E27FC236}">
              <a16:creationId xmlns:a16="http://schemas.microsoft.com/office/drawing/2014/main" id="{132D1903-C382-439F-BC18-FC35C37F89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8" name="PoljeZBesedilom 107">
          <a:extLst>
            <a:ext uri="{FF2B5EF4-FFF2-40B4-BE49-F238E27FC236}">
              <a16:creationId xmlns:a16="http://schemas.microsoft.com/office/drawing/2014/main" id="{7234E695-EFA1-42D0-9FE3-A2F3F8B270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9" name="PoljeZBesedilom 108">
          <a:extLst>
            <a:ext uri="{FF2B5EF4-FFF2-40B4-BE49-F238E27FC236}">
              <a16:creationId xmlns:a16="http://schemas.microsoft.com/office/drawing/2014/main" id="{75922663-02E7-448D-8552-610B178AC4D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0" name="PoljeZBesedilom 109">
          <a:extLst>
            <a:ext uri="{FF2B5EF4-FFF2-40B4-BE49-F238E27FC236}">
              <a16:creationId xmlns:a16="http://schemas.microsoft.com/office/drawing/2014/main" id="{1F620268-07A7-4484-A503-14F4F8BE93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1" name="PoljeZBesedilom 110">
          <a:extLst>
            <a:ext uri="{FF2B5EF4-FFF2-40B4-BE49-F238E27FC236}">
              <a16:creationId xmlns:a16="http://schemas.microsoft.com/office/drawing/2014/main" id="{FB394448-6548-4CCC-B4BB-E5A6E572FE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2" name="PoljeZBesedilom 111">
          <a:extLst>
            <a:ext uri="{FF2B5EF4-FFF2-40B4-BE49-F238E27FC236}">
              <a16:creationId xmlns:a16="http://schemas.microsoft.com/office/drawing/2014/main" id="{6458D0C5-B5A2-4B7F-9B4F-3053644D5B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3" name="PoljeZBesedilom 112">
          <a:extLst>
            <a:ext uri="{FF2B5EF4-FFF2-40B4-BE49-F238E27FC236}">
              <a16:creationId xmlns:a16="http://schemas.microsoft.com/office/drawing/2014/main" id="{DD722023-798A-4131-931C-BDA7B277A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4" name="PoljeZBesedilom 113">
          <a:extLst>
            <a:ext uri="{FF2B5EF4-FFF2-40B4-BE49-F238E27FC236}">
              <a16:creationId xmlns:a16="http://schemas.microsoft.com/office/drawing/2014/main" id="{A970F1BE-F6DB-4778-835F-F3A8B24D13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5" name="PoljeZBesedilom 114">
          <a:extLst>
            <a:ext uri="{FF2B5EF4-FFF2-40B4-BE49-F238E27FC236}">
              <a16:creationId xmlns:a16="http://schemas.microsoft.com/office/drawing/2014/main" id="{7B32E134-4F7F-47BE-A428-D31D63D6EC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6" name="PoljeZBesedilom 115">
          <a:extLst>
            <a:ext uri="{FF2B5EF4-FFF2-40B4-BE49-F238E27FC236}">
              <a16:creationId xmlns:a16="http://schemas.microsoft.com/office/drawing/2014/main" id="{76F17268-3540-48D6-A5D8-825328A1A1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7" name="PoljeZBesedilom 116">
          <a:extLst>
            <a:ext uri="{FF2B5EF4-FFF2-40B4-BE49-F238E27FC236}">
              <a16:creationId xmlns:a16="http://schemas.microsoft.com/office/drawing/2014/main" id="{E556487F-B9D6-4BC8-B12B-F1A37CDDD1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8" name="PoljeZBesedilom 117">
          <a:extLst>
            <a:ext uri="{FF2B5EF4-FFF2-40B4-BE49-F238E27FC236}">
              <a16:creationId xmlns:a16="http://schemas.microsoft.com/office/drawing/2014/main" id="{1F4EA9E5-5EF6-4120-B24B-7D1BD20E9E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9" name="PoljeZBesedilom 118">
          <a:extLst>
            <a:ext uri="{FF2B5EF4-FFF2-40B4-BE49-F238E27FC236}">
              <a16:creationId xmlns:a16="http://schemas.microsoft.com/office/drawing/2014/main" id="{52C695F7-D0F4-4BC7-855F-7B26207DC2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0" name="PoljeZBesedilom 119">
          <a:extLst>
            <a:ext uri="{FF2B5EF4-FFF2-40B4-BE49-F238E27FC236}">
              <a16:creationId xmlns:a16="http://schemas.microsoft.com/office/drawing/2014/main" id="{98EF992C-22FE-49E0-903B-E10D0320A9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1" name="PoljeZBesedilom 120">
          <a:extLst>
            <a:ext uri="{FF2B5EF4-FFF2-40B4-BE49-F238E27FC236}">
              <a16:creationId xmlns:a16="http://schemas.microsoft.com/office/drawing/2014/main" id="{894EAFEE-735E-4EA8-A755-8B9DD26FC8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2" name="PoljeZBesedilom 121">
          <a:extLst>
            <a:ext uri="{FF2B5EF4-FFF2-40B4-BE49-F238E27FC236}">
              <a16:creationId xmlns:a16="http://schemas.microsoft.com/office/drawing/2014/main" id="{A1480362-BD31-4F11-953F-CEDB1E0649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3" name="PoljeZBesedilom 122">
          <a:extLst>
            <a:ext uri="{FF2B5EF4-FFF2-40B4-BE49-F238E27FC236}">
              <a16:creationId xmlns:a16="http://schemas.microsoft.com/office/drawing/2014/main" id="{6D2701E7-1A6E-4083-BA8F-A8FDE2DC35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4" name="PoljeZBesedilom 123">
          <a:extLst>
            <a:ext uri="{FF2B5EF4-FFF2-40B4-BE49-F238E27FC236}">
              <a16:creationId xmlns:a16="http://schemas.microsoft.com/office/drawing/2014/main" id="{74433A1A-EB53-457D-98EA-55F77CD065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5" name="PoljeZBesedilom 124">
          <a:extLst>
            <a:ext uri="{FF2B5EF4-FFF2-40B4-BE49-F238E27FC236}">
              <a16:creationId xmlns:a16="http://schemas.microsoft.com/office/drawing/2014/main" id="{50CF2403-9DB7-4C40-A555-5D62694B63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6" name="PoljeZBesedilom 125">
          <a:extLst>
            <a:ext uri="{FF2B5EF4-FFF2-40B4-BE49-F238E27FC236}">
              <a16:creationId xmlns:a16="http://schemas.microsoft.com/office/drawing/2014/main" id="{0CD34B42-3AA0-45C0-9AF9-4DBF3A93B0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7" name="PoljeZBesedilom 126">
          <a:extLst>
            <a:ext uri="{FF2B5EF4-FFF2-40B4-BE49-F238E27FC236}">
              <a16:creationId xmlns:a16="http://schemas.microsoft.com/office/drawing/2014/main" id="{69FA5D31-ED42-4DAD-9559-BA30CC8720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8" name="PoljeZBesedilom 127">
          <a:extLst>
            <a:ext uri="{FF2B5EF4-FFF2-40B4-BE49-F238E27FC236}">
              <a16:creationId xmlns:a16="http://schemas.microsoft.com/office/drawing/2014/main" id="{1F615CE6-B96C-456D-B2D0-271CA93C3D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9" name="PoljeZBesedilom 128">
          <a:extLst>
            <a:ext uri="{FF2B5EF4-FFF2-40B4-BE49-F238E27FC236}">
              <a16:creationId xmlns:a16="http://schemas.microsoft.com/office/drawing/2014/main" id="{991354C0-8390-41F7-9F43-F87DCB6E71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0" name="PoljeZBesedilom 129">
          <a:extLst>
            <a:ext uri="{FF2B5EF4-FFF2-40B4-BE49-F238E27FC236}">
              <a16:creationId xmlns:a16="http://schemas.microsoft.com/office/drawing/2014/main" id="{2F685E81-33F0-4934-B399-25736C9BEF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1" name="PoljeZBesedilom 130">
          <a:extLst>
            <a:ext uri="{FF2B5EF4-FFF2-40B4-BE49-F238E27FC236}">
              <a16:creationId xmlns:a16="http://schemas.microsoft.com/office/drawing/2014/main" id="{1DBFB0FE-1CBF-4524-96B4-E1678506F6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2" name="PoljeZBesedilom 131">
          <a:extLst>
            <a:ext uri="{FF2B5EF4-FFF2-40B4-BE49-F238E27FC236}">
              <a16:creationId xmlns:a16="http://schemas.microsoft.com/office/drawing/2014/main" id="{EC0EF4C5-A104-4ED1-932B-DBBF6D32306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3" name="PoljeZBesedilom 132">
          <a:extLst>
            <a:ext uri="{FF2B5EF4-FFF2-40B4-BE49-F238E27FC236}">
              <a16:creationId xmlns:a16="http://schemas.microsoft.com/office/drawing/2014/main" id="{ACFAE456-A041-4E84-81D5-74484BFC98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4" name="PoljeZBesedilom 133">
          <a:extLst>
            <a:ext uri="{FF2B5EF4-FFF2-40B4-BE49-F238E27FC236}">
              <a16:creationId xmlns:a16="http://schemas.microsoft.com/office/drawing/2014/main" id="{82CA37A4-7C95-4310-833E-B60EB47AD5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5" name="PoljeZBesedilom 134">
          <a:extLst>
            <a:ext uri="{FF2B5EF4-FFF2-40B4-BE49-F238E27FC236}">
              <a16:creationId xmlns:a16="http://schemas.microsoft.com/office/drawing/2014/main" id="{F4939765-F334-43AB-A0F8-6AB61A5A4A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6" name="PoljeZBesedilom 135">
          <a:extLst>
            <a:ext uri="{FF2B5EF4-FFF2-40B4-BE49-F238E27FC236}">
              <a16:creationId xmlns:a16="http://schemas.microsoft.com/office/drawing/2014/main" id="{A54CB421-353B-4E8D-8003-3EE34C73B5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7" name="PoljeZBesedilom 136">
          <a:extLst>
            <a:ext uri="{FF2B5EF4-FFF2-40B4-BE49-F238E27FC236}">
              <a16:creationId xmlns:a16="http://schemas.microsoft.com/office/drawing/2014/main" id="{239593E4-BD20-4DEB-AD6E-82D7054963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8" name="PoljeZBesedilom 137">
          <a:extLst>
            <a:ext uri="{FF2B5EF4-FFF2-40B4-BE49-F238E27FC236}">
              <a16:creationId xmlns:a16="http://schemas.microsoft.com/office/drawing/2014/main" id="{408CFBA9-E9CE-4BFD-ADEE-201E96D478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9" name="PoljeZBesedilom 138">
          <a:extLst>
            <a:ext uri="{FF2B5EF4-FFF2-40B4-BE49-F238E27FC236}">
              <a16:creationId xmlns:a16="http://schemas.microsoft.com/office/drawing/2014/main" id="{75B7CEC9-7907-44CF-BCB9-5F06E9F4BE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0" name="PoljeZBesedilom 139">
          <a:extLst>
            <a:ext uri="{FF2B5EF4-FFF2-40B4-BE49-F238E27FC236}">
              <a16:creationId xmlns:a16="http://schemas.microsoft.com/office/drawing/2014/main" id="{431AD02A-57F8-4AAA-B01F-361B5FAA09D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1" name="PoljeZBesedilom 140">
          <a:extLst>
            <a:ext uri="{FF2B5EF4-FFF2-40B4-BE49-F238E27FC236}">
              <a16:creationId xmlns:a16="http://schemas.microsoft.com/office/drawing/2014/main" id="{41590DD1-0B18-4D34-BDCB-60C4B2DE581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2" name="PoljeZBesedilom 141">
          <a:extLst>
            <a:ext uri="{FF2B5EF4-FFF2-40B4-BE49-F238E27FC236}">
              <a16:creationId xmlns:a16="http://schemas.microsoft.com/office/drawing/2014/main" id="{C182A4FD-0BD7-4B8D-AA6A-EFA98A717A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3" name="PoljeZBesedilom 142">
          <a:extLst>
            <a:ext uri="{FF2B5EF4-FFF2-40B4-BE49-F238E27FC236}">
              <a16:creationId xmlns:a16="http://schemas.microsoft.com/office/drawing/2014/main" id="{402C0B40-00D4-42C7-A543-F4F1F7D3356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4" name="PoljeZBesedilom 143">
          <a:extLst>
            <a:ext uri="{FF2B5EF4-FFF2-40B4-BE49-F238E27FC236}">
              <a16:creationId xmlns:a16="http://schemas.microsoft.com/office/drawing/2014/main" id="{15BC9FB6-6604-4EFE-AD04-ED97CE653F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5" name="PoljeZBesedilom 144">
          <a:extLst>
            <a:ext uri="{FF2B5EF4-FFF2-40B4-BE49-F238E27FC236}">
              <a16:creationId xmlns:a16="http://schemas.microsoft.com/office/drawing/2014/main" id="{0CEDBFA4-EAA2-47A8-BB71-00B43C1BAF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6" name="PoljeZBesedilom 145">
          <a:extLst>
            <a:ext uri="{FF2B5EF4-FFF2-40B4-BE49-F238E27FC236}">
              <a16:creationId xmlns:a16="http://schemas.microsoft.com/office/drawing/2014/main" id="{9D84AE1D-B710-417E-93E5-50DCF6460C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7" name="PoljeZBesedilom 146">
          <a:extLst>
            <a:ext uri="{FF2B5EF4-FFF2-40B4-BE49-F238E27FC236}">
              <a16:creationId xmlns:a16="http://schemas.microsoft.com/office/drawing/2014/main" id="{42DDC900-6EFE-48FA-BD0A-200978A949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8" name="PoljeZBesedilom 147">
          <a:extLst>
            <a:ext uri="{FF2B5EF4-FFF2-40B4-BE49-F238E27FC236}">
              <a16:creationId xmlns:a16="http://schemas.microsoft.com/office/drawing/2014/main" id="{CB485622-D60E-495C-A61F-86361CB727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9" name="PoljeZBesedilom 148">
          <a:extLst>
            <a:ext uri="{FF2B5EF4-FFF2-40B4-BE49-F238E27FC236}">
              <a16:creationId xmlns:a16="http://schemas.microsoft.com/office/drawing/2014/main" id="{34A02720-AB06-46B0-B081-C6221D3771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0" name="PoljeZBesedilom 149">
          <a:extLst>
            <a:ext uri="{FF2B5EF4-FFF2-40B4-BE49-F238E27FC236}">
              <a16:creationId xmlns:a16="http://schemas.microsoft.com/office/drawing/2014/main" id="{8D61BA77-12A3-41EE-A729-D692DF6A29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1" name="PoljeZBesedilom 150">
          <a:extLst>
            <a:ext uri="{FF2B5EF4-FFF2-40B4-BE49-F238E27FC236}">
              <a16:creationId xmlns:a16="http://schemas.microsoft.com/office/drawing/2014/main" id="{61C234C4-2BDB-4A6B-9E01-69E23047C0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2" name="PoljeZBesedilom 151">
          <a:extLst>
            <a:ext uri="{FF2B5EF4-FFF2-40B4-BE49-F238E27FC236}">
              <a16:creationId xmlns:a16="http://schemas.microsoft.com/office/drawing/2014/main" id="{3B543352-9AAC-4197-A0C6-2F8CB5F4A4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3" name="PoljeZBesedilom 152">
          <a:extLst>
            <a:ext uri="{FF2B5EF4-FFF2-40B4-BE49-F238E27FC236}">
              <a16:creationId xmlns:a16="http://schemas.microsoft.com/office/drawing/2014/main" id="{6E4417CE-8F87-47EE-AFD5-CB1FED124F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4" name="PoljeZBesedilom 153">
          <a:extLst>
            <a:ext uri="{FF2B5EF4-FFF2-40B4-BE49-F238E27FC236}">
              <a16:creationId xmlns:a16="http://schemas.microsoft.com/office/drawing/2014/main" id="{EE269AC0-F7DD-4E52-9EAD-0279CDCE19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5" name="PoljeZBesedilom 154">
          <a:extLst>
            <a:ext uri="{FF2B5EF4-FFF2-40B4-BE49-F238E27FC236}">
              <a16:creationId xmlns:a16="http://schemas.microsoft.com/office/drawing/2014/main" id="{23B37A1D-564B-469C-AC26-4864465B46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6" name="PoljeZBesedilom 155">
          <a:extLst>
            <a:ext uri="{FF2B5EF4-FFF2-40B4-BE49-F238E27FC236}">
              <a16:creationId xmlns:a16="http://schemas.microsoft.com/office/drawing/2014/main" id="{0640A237-4435-4ADA-B70B-6415D6472D2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7" name="PoljeZBesedilom 156">
          <a:extLst>
            <a:ext uri="{FF2B5EF4-FFF2-40B4-BE49-F238E27FC236}">
              <a16:creationId xmlns:a16="http://schemas.microsoft.com/office/drawing/2014/main" id="{F6CE5A7E-AFDB-474E-A88A-0D9696FC03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8" name="PoljeZBesedilom 1">
          <a:extLst>
            <a:ext uri="{FF2B5EF4-FFF2-40B4-BE49-F238E27FC236}">
              <a16:creationId xmlns:a16="http://schemas.microsoft.com/office/drawing/2014/main" id="{62A3345E-336E-4212-B78F-5C2698C9A93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9" name="PoljeZBesedilom 2">
          <a:extLst>
            <a:ext uri="{FF2B5EF4-FFF2-40B4-BE49-F238E27FC236}">
              <a16:creationId xmlns:a16="http://schemas.microsoft.com/office/drawing/2014/main" id="{B8B1A851-EBC2-4DEC-B631-D85911D155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0" name="PoljeZBesedilom 3">
          <a:extLst>
            <a:ext uri="{FF2B5EF4-FFF2-40B4-BE49-F238E27FC236}">
              <a16:creationId xmlns:a16="http://schemas.microsoft.com/office/drawing/2014/main" id="{1D247DA3-61B3-4ADE-BB3A-D9314EC707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1" name="PoljeZBesedilom 4">
          <a:extLst>
            <a:ext uri="{FF2B5EF4-FFF2-40B4-BE49-F238E27FC236}">
              <a16:creationId xmlns:a16="http://schemas.microsoft.com/office/drawing/2014/main" id="{86745D26-561E-4C71-B20D-6AE900A687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2" name="PoljeZBesedilom 5">
          <a:extLst>
            <a:ext uri="{FF2B5EF4-FFF2-40B4-BE49-F238E27FC236}">
              <a16:creationId xmlns:a16="http://schemas.microsoft.com/office/drawing/2014/main" id="{D678CBE8-8310-44D5-8CBF-61733EA949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3" name="PoljeZBesedilom 6">
          <a:extLst>
            <a:ext uri="{FF2B5EF4-FFF2-40B4-BE49-F238E27FC236}">
              <a16:creationId xmlns:a16="http://schemas.microsoft.com/office/drawing/2014/main" id="{77511C55-4708-43EA-B20D-C1F48DC220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4" name="PoljeZBesedilom 7">
          <a:extLst>
            <a:ext uri="{FF2B5EF4-FFF2-40B4-BE49-F238E27FC236}">
              <a16:creationId xmlns:a16="http://schemas.microsoft.com/office/drawing/2014/main" id="{F3083137-D73B-4737-AB14-FEF38C754B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5" name="PoljeZBesedilom 8">
          <a:extLst>
            <a:ext uri="{FF2B5EF4-FFF2-40B4-BE49-F238E27FC236}">
              <a16:creationId xmlns:a16="http://schemas.microsoft.com/office/drawing/2014/main" id="{33954529-DABD-4DF1-8636-F9D0882081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6" name="PoljeZBesedilom 165">
          <a:extLst>
            <a:ext uri="{FF2B5EF4-FFF2-40B4-BE49-F238E27FC236}">
              <a16:creationId xmlns:a16="http://schemas.microsoft.com/office/drawing/2014/main" id="{B5482F32-7845-43AE-872F-BE9E55C46A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7" name="PoljeZBesedilom 166">
          <a:extLst>
            <a:ext uri="{FF2B5EF4-FFF2-40B4-BE49-F238E27FC236}">
              <a16:creationId xmlns:a16="http://schemas.microsoft.com/office/drawing/2014/main" id="{AC6E87A2-7EB5-41E5-8BBB-3F4D815D0A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8" name="PoljeZBesedilom 167">
          <a:extLst>
            <a:ext uri="{FF2B5EF4-FFF2-40B4-BE49-F238E27FC236}">
              <a16:creationId xmlns:a16="http://schemas.microsoft.com/office/drawing/2014/main" id="{244DD7CB-BA0B-4191-8A0A-12B7D3ADBA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9" name="PoljeZBesedilom 168">
          <a:extLst>
            <a:ext uri="{FF2B5EF4-FFF2-40B4-BE49-F238E27FC236}">
              <a16:creationId xmlns:a16="http://schemas.microsoft.com/office/drawing/2014/main" id="{FF390C3D-4B43-421C-98BE-9DAF0A0FDE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0" name="PoljeZBesedilom 169">
          <a:extLst>
            <a:ext uri="{FF2B5EF4-FFF2-40B4-BE49-F238E27FC236}">
              <a16:creationId xmlns:a16="http://schemas.microsoft.com/office/drawing/2014/main" id="{691E74B8-A55A-4AC9-AB6A-E14ED272C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1" name="PoljeZBesedilom 170">
          <a:extLst>
            <a:ext uri="{FF2B5EF4-FFF2-40B4-BE49-F238E27FC236}">
              <a16:creationId xmlns:a16="http://schemas.microsoft.com/office/drawing/2014/main" id="{71986531-6804-4007-ADC8-9D059CB751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2" name="PoljeZBesedilom 171">
          <a:extLst>
            <a:ext uri="{FF2B5EF4-FFF2-40B4-BE49-F238E27FC236}">
              <a16:creationId xmlns:a16="http://schemas.microsoft.com/office/drawing/2014/main" id="{5E2E9CC4-6EA2-4F22-8E59-967EA2E683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3" name="PoljeZBesedilom 172">
          <a:extLst>
            <a:ext uri="{FF2B5EF4-FFF2-40B4-BE49-F238E27FC236}">
              <a16:creationId xmlns:a16="http://schemas.microsoft.com/office/drawing/2014/main" id="{DCC9DB78-3F5E-4B48-A526-CCDAA0AD63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4" name="PoljeZBesedilom 173">
          <a:extLst>
            <a:ext uri="{FF2B5EF4-FFF2-40B4-BE49-F238E27FC236}">
              <a16:creationId xmlns:a16="http://schemas.microsoft.com/office/drawing/2014/main" id="{58D56F73-AF17-4BFE-B50C-C3A88164BB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5" name="PoljeZBesedilom 174">
          <a:extLst>
            <a:ext uri="{FF2B5EF4-FFF2-40B4-BE49-F238E27FC236}">
              <a16:creationId xmlns:a16="http://schemas.microsoft.com/office/drawing/2014/main" id="{AF2EFBFB-750A-41DC-91BC-C74D81E4DB7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6" name="PoljeZBesedilom 175">
          <a:extLst>
            <a:ext uri="{FF2B5EF4-FFF2-40B4-BE49-F238E27FC236}">
              <a16:creationId xmlns:a16="http://schemas.microsoft.com/office/drawing/2014/main" id="{CF8EBB2F-1E1E-4648-AC8F-0F99C68979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7" name="PoljeZBesedilom 176">
          <a:extLst>
            <a:ext uri="{FF2B5EF4-FFF2-40B4-BE49-F238E27FC236}">
              <a16:creationId xmlns:a16="http://schemas.microsoft.com/office/drawing/2014/main" id="{2FA46572-62EA-4EF6-829E-F766FA119A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8" name="PoljeZBesedilom 177">
          <a:extLst>
            <a:ext uri="{FF2B5EF4-FFF2-40B4-BE49-F238E27FC236}">
              <a16:creationId xmlns:a16="http://schemas.microsoft.com/office/drawing/2014/main" id="{8009B835-1B5D-4B2C-B653-3F89268192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9" name="PoljeZBesedilom 178">
          <a:extLst>
            <a:ext uri="{FF2B5EF4-FFF2-40B4-BE49-F238E27FC236}">
              <a16:creationId xmlns:a16="http://schemas.microsoft.com/office/drawing/2014/main" id="{E1D3EE11-4510-4DD0-96CE-29D5B63D00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0" name="PoljeZBesedilom 179">
          <a:extLst>
            <a:ext uri="{FF2B5EF4-FFF2-40B4-BE49-F238E27FC236}">
              <a16:creationId xmlns:a16="http://schemas.microsoft.com/office/drawing/2014/main" id="{800E1EBD-1528-4A2D-8DC5-06182A0E6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1" name="PoljeZBesedilom 180">
          <a:extLst>
            <a:ext uri="{FF2B5EF4-FFF2-40B4-BE49-F238E27FC236}">
              <a16:creationId xmlns:a16="http://schemas.microsoft.com/office/drawing/2014/main" id="{8971D284-9B15-4E29-BB47-3AE1939B16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2" name="PoljeZBesedilom 181">
          <a:extLst>
            <a:ext uri="{FF2B5EF4-FFF2-40B4-BE49-F238E27FC236}">
              <a16:creationId xmlns:a16="http://schemas.microsoft.com/office/drawing/2014/main" id="{C23D55BD-8BE4-4FAC-8750-8DD1FA38DE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3" name="PoljeZBesedilom 182">
          <a:extLst>
            <a:ext uri="{FF2B5EF4-FFF2-40B4-BE49-F238E27FC236}">
              <a16:creationId xmlns:a16="http://schemas.microsoft.com/office/drawing/2014/main" id="{15D59B75-0038-4FFC-A9B2-83DD6D921B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4" name="PoljeZBesedilom 183">
          <a:extLst>
            <a:ext uri="{FF2B5EF4-FFF2-40B4-BE49-F238E27FC236}">
              <a16:creationId xmlns:a16="http://schemas.microsoft.com/office/drawing/2014/main" id="{6D2CECEF-AEF8-43AC-BD4A-21D6FDA4CBC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5" name="PoljeZBesedilom 184">
          <a:extLst>
            <a:ext uri="{FF2B5EF4-FFF2-40B4-BE49-F238E27FC236}">
              <a16:creationId xmlns:a16="http://schemas.microsoft.com/office/drawing/2014/main" id="{1188C0F1-D132-41E4-B5D5-1D4E9FFDB6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6" name="PoljeZBesedilom 185">
          <a:extLst>
            <a:ext uri="{FF2B5EF4-FFF2-40B4-BE49-F238E27FC236}">
              <a16:creationId xmlns:a16="http://schemas.microsoft.com/office/drawing/2014/main" id="{808A5D27-0F40-463B-87B2-D360FB3669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7" name="PoljeZBesedilom 186">
          <a:extLst>
            <a:ext uri="{FF2B5EF4-FFF2-40B4-BE49-F238E27FC236}">
              <a16:creationId xmlns:a16="http://schemas.microsoft.com/office/drawing/2014/main" id="{C9CC1485-DCC2-4EDF-BE16-3C4B2E7068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8" name="PoljeZBesedilom 187">
          <a:extLst>
            <a:ext uri="{FF2B5EF4-FFF2-40B4-BE49-F238E27FC236}">
              <a16:creationId xmlns:a16="http://schemas.microsoft.com/office/drawing/2014/main" id="{4501FA4F-EE2E-41F9-B9C7-EDFCE0DEEE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9" name="PoljeZBesedilom 188">
          <a:extLst>
            <a:ext uri="{FF2B5EF4-FFF2-40B4-BE49-F238E27FC236}">
              <a16:creationId xmlns:a16="http://schemas.microsoft.com/office/drawing/2014/main" id="{471A19DA-168F-4CF3-861B-1C307C2279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0" name="PoljeZBesedilom 189">
          <a:extLst>
            <a:ext uri="{FF2B5EF4-FFF2-40B4-BE49-F238E27FC236}">
              <a16:creationId xmlns:a16="http://schemas.microsoft.com/office/drawing/2014/main" id="{857B69EC-AAE3-4DC1-AE26-995AACD7B9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1" name="PoljeZBesedilom 190">
          <a:extLst>
            <a:ext uri="{FF2B5EF4-FFF2-40B4-BE49-F238E27FC236}">
              <a16:creationId xmlns:a16="http://schemas.microsoft.com/office/drawing/2014/main" id="{F8C6380A-C2B2-4ABC-A815-35ECA389C9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2" name="PoljeZBesedilom 191">
          <a:extLst>
            <a:ext uri="{FF2B5EF4-FFF2-40B4-BE49-F238E27FC236}">
              <a16:creationId xmlns:a16="http://schemas.microsoft.com/office/drawing/2014/main" id="{3FB6D260-5A9B-4500-9211-B518A75584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3" name="PoljeZBesedilom 192">
          <a:extLst>
            <a:ext uri="{FF2B5EF4-FFF2-40B4-BE49-F238E27FC236}">
              <a16:creationId xmlns:a16="http://schemas.microsoft.com/office/drawing/2014/main" id="{70B4CF69-C3A8-4D0E-86D3-71608BEE06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4" name="PoljeZBesedilom 193">
          <a:extLst>
            <a:ext uri="{FF2B5EF4-FFF2-40B4-BE49-F238E27FC236}">
              <a16:creationId xmlns:a16="http://schemas.microsoft.com/office/drawing/2014/main" id="{D0F3D05A-56B9-465A-A506-B2E451E93F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5" name="PoljeZBesedilom 194">
          <a:extLst>
            <a:ext uri="{FF2B5EF4-FFF2-40B4-BE49-F238E27FC236}">
              <a16:creationId xmlns:a16="http://schemas.microsoft.com/office/drawing/2014/main" id="{943F9027-E43F-458A-A0CA-D74301F2C8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6" name="PoljeZBesedilom 195">
          <a:extLst>
            <a:ext uri="{FF2B5EF4-FFF2-40B4-BE49-F238E27FC236}">
              <a16:creationId xmlns:a16="http://schemas.microsoft.com/office/drawing/2014/main" id="{BA3FEE63-6F48-46AE-95F0-962982C2BF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7" name="PoljeZBesedilom 196">
          <a:extLst>
            <a:ext uri="{FF2B5EF4-FFF2-40B4-BE49-F238E27FC236}">
              <a16:creationId xmlns:a16="http://schemas.microsoft.com/office/drawing/2014/main" id="{73CC6F56-EEAC-4AA1-9614-085CC46BF4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8" name="PoljeZBesedilom 197">
          <a:extLst>
            <a:ext uri="{FF2B5EF4-FFF2-40B4-BE49-F238E27FC236}">
              <a16:creationId xmlns:a16="http://schemas.microsoft.com/office/drawing/2014/main" id="{04F22563-DD72-4152-9856-ED50573F1D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9" name="PoljeZBesedilom 198">
          <a:extLst>
            <a:ext uri="{FF2B5EF4-FFF2-40B4-BE49-F238E27FC236}">
              <a16:creationId xmlns:a16="http://schemas.microsoft.com/office/drawing/2014/main" id="{EA825F2C-52E1-47C8-A283-5BF6067561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0" name="PoljeZBesedilom 199">
          <a:extLst>
            <a:ext uri="{FF2B5EF4-FFF2-40B4-BE49-F238E27FC236}">
              <a16:creationId xmlns:a16="http://schemas.microsoft.com/office/drawing/2014/main" id="{6C23C2D7-4961-40D7-BA81-7B8CBF340F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1" name="PoljeZBesedilom 200">
          <a:extLst>
            <a:ext uri="{FF2B5EF4-FFF2-40B4-BE49-F238E27FC236}">
              <a16:creationId xmlns:a16="http://schemas.microsoft.com/office/drawing/2014/main" id="{9AEB46FA-3232-4619-BBC1-836B985458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2" name="PoljeZBesedilom 201">
          <a:extLst>
            <a:ext uri="{FF2B5EF4-FFF2-40B4-BE49-F238E27FC236}">
              <a16:creationId xmlns:a16="http://schemas.microsoft.com/office/drawing/2014/main" id="{8E8D1AA7-38BA-4C17-A3DD-058267C095A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3" name="PoljeZBesedilom 202">
          <a:extLst>
            <a:ext uri="{FF2B5EF4-FFF2-40B4-BE49-F238E27FC236}">
              <a16:creationId xmlns:a16="http://schemas.microsoft.com/office/drawing/2014/main" id="{157A276C-1942-493B-A3A2-F655459B9E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4" name="PoljeZBesedilom 203">
          <a:extLst>
            <a:ext uri="{FF2B5EF4-FFF2-40B4-BE49-F238E27FC236}">
              <a16:creationId xmlns:a16="http://schemas.microsoft.com/office/drawing/2014/main" id="{3CEAEFF3-C7F5-4612-AF65-8818220BEA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5" name="PoljeZBesedilom 204">
          <a:extLst>
            <a:ext uri="{FF2B5EF4-FFF2-40B4-BE49-F238E27FC236}">
              <a16:creationId xmlns:a16="http://schemas.microsoft.com/office/drawing/2014/main" id="{AE4F3182-8F9A-4E83-8889-25359EA7D37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6" name="PoljeZBesedilom 205">
          <a:extLst>
            <a:ext uri="{FF2B5EF4-FFF2-40B4-BE49-F238E27FC236}">
              <a16:creationId xmlns:a16="http://schemas.microsoft.com/office/drawing/2014/main" id="{FD65357E-A724-432C-B6A1-D6D9ACC13A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7" name="PoljeZBesedilom 206">
          <a:extLst>
            <a:ext uri="{FF2B5EF4-FFF2-40B4-BE49-F238E27FC236}">
              <a16:creationId xmlns:a16="http://schemas.microsoft.com/office/drawing/2014/main" id="{4C0164FE-58AD-43AC-ACE1-E2270A4116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8" name="PoljeZBesedilom 207">
          <a:extLst>
            <a:ext uri="{FF2B5EF4-FFF2-40B4-BE49-F238E27FC236}">
              <a16:creationId xmlns:a16="http://schemas.microsoft.com/office/drawing/2014/main" id="{1266352E-FE90-40F0-8E5D-8C71EB62C84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9" name="PoljeZBesedilom 208">
          <a:extLst>
            <a:ext uri="{FF2B5EF4-FFF2-40B4-BE49-F238E27FC236}">
              <a16:creationId xmlns:a16="http://schemas.microsoft.com/office/drawing/2014/main" id="{0D41AEC2-D472-4FC9-9D89-5AA3CC03C6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0" name="PoljeZBesedilom 209">
          <a:extLst>
            <a:ext uri="{FF2B5EF4-FFF2-40B4-BE49-F238E27FC236}">
              <a16:creationId xmlns:a16="http://schemas.microsoft.com/office/drawing/2014/main" id="{FACF4476-6456-448C-BFE7-91A3C00340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1" name="PoljeZBesedilom 210">
          <a:extLst>
            <a:ext uri="{FF2B5EF4-FFF2-40B4-BE49-F238E27FC236}">
              <a16:creationId xmlns:a16="http://schemas.microsoft.com/office/drawing/2014/main" id="{03E2AD66-5850-4570-AB80-21B118FCE8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2" name="PoljeZBesedilom 211">
          <a:extLst>
            <a:ext uri="{FF2B5EF4-FFF2-40B4-BE49-F238E27FC236}">
              <a16:creationId xmlns:a16="http://schemas.microsoft.com/office/drawing/2014/main" id="{EB68006B-8D8D-4F0F-A3AC-C084D90496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3" name="PoljeZBesedilom 212">
          <a:extLst>
            <a:ext uri="{FF2B5EF4-FFF2-40B4-BE49-F238E27FC236}">
              <a16:creationId xmlns:a16="http://schemas.microsoft.com/office/drawing/2014/main" id="{329A9004-9037-4F01-860A-0BC870E828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4" name="PoljeZBesedilom 213">
          <a:extLst>
            <a:ext uri="{FF2B5EF4-FFF2-40B4-BE49-F238E27FC236}">
              <a16:creationId xmlns:a16="http://schemas.microsoft.com/office/drawing/2014/main" id="{49B31323-88F9-4E92-9FE5-B74737A076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5" name="PoljeZBesedilom 214">
          <a:extLst>
            <a:ext uri="{FF2B5EF4-FFF2-40B4-BE49-F238E27FC236}">
              <a16:creationId xmlns:a16="http://schemas.microsoft.com/office/drawing/2014/main" id="{98F4422B-2608-44A5-BDF5-378088675F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6" name="PoljeZBesedilom 215">
          <a:extLst>
            <a:ext uri="{FF2B5EF4-FFF2-40B4-BE49-F238E27FC236}">
              <a16:creationId xmlns:a16="http://schemas.microsoft.com/office/drawing/2014/main" id="{0DC855B7-6C4C-41E7-8FDE-5E62F8E872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7" name="PoljeZBesedilom 216">
          <a:extLst>
            <a:ext uri="{FF2B5EF4-FFF2-40B4-BE49-F238E27FC236}">
              <a16:creationId xmlns:a16="http://schemas.microsoft.com/office/drawing/2014/main" id="{7A9CD34A-5FB2-4144-9590-E4C92447C7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8" name="PoljeZBesedilom 217">
          <a:extLst>
            <a:ext uri="{FF2B5EF4-FFF2-40B4-BE49-F238E27FC236}">
              <a16:creationId xmlns:a16="http://schemas.microsoft.com/office/drawing/2014/main" id="{A76AB8FB-E93A-427F-B0A9-A129361664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9" name="PoljeZBesedilom 218">
          <a:extLst>
            <a:ext uri="{FF2B5EF4-FFF2-40B4-BE49-F238E27FC236}">
              <a16:creationId xmlns:a16="http://schemas.microsoft.com/office/drawing/2014/main" id="{D127C4F8-E549-4631-8789-CE9DFD29F8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0" name="PoljeZBesedilom 219">
          <a:extLst>
            <a:ext uri="{FF2B5EF4-FFF2-40B4-BE49-F238E27FC236}">
              <a16:creationId xmlns:a16="http://schemas.microsoft.com/office/drawing/2014/main" id="{93502C13-F886-4AB7-A169-E248B6A59B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1" name="PoljeZBesedilom 220">
          <a:extLst>
            <a:ext uri="{FF2B5EF4-FFF2-40B4-BE49-F238E27FC236}">
              <a16:creationId xmlns:a16="http://schemas.microsoft.com/office/drawing/2014/main" id="{B5F54C67-CAB6-424D-8D15-C67EF39D06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2" name="PoljeZBesedilom 221">
          <a:extLst>
            <a:ext uri="{FF2B5EF4-FFF2-40B4-BE49-F238E27FC236}">
              <a16:creationId xmlns:a16="http://schemas.microsoft.com/office/drawing/2014/main" id="{F1A2E87C-E5B0-4D19-B678-0202F3C6FD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3" name="PoljeZBesedilom 222">
          <a:extLst>
            <a:ext uri="{FF2B5EF4-FFF2-40B4-BE49-F238E27FC236}">
              <a16:creationId xmlns:a16="http://schemas.microsoft.com/office/drawing/2014/main" id="{57FA6105-A174-43E7-8E65-051BF18F4D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4" name="PoljeZBesedilom 223">
          <a:extLst>
            <a:ext uri="{FF2B5EF4-FFF2-40B4-BE49-F238E27FC236}">
              <a16:creationId xmlns:a16="http://schemas.microsoft.com/office/drawing/2014/main" id="{AF247F5C-D370-4B4B-AB34-29B3F899C9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5" name="PoljeZBesedilom 224">
          <a:extLst>
            <a:ext uri="{FF2B5EF4-FFF2-40B4-BE49-F238E27FC236}">
              <a16:creationId xmlns:a16="http://schemas.microsoft.com/office/drawing/2014/main" id="{A250EAD7-4243-43E1-B94D-3021B92AF9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6" name="PoljeZBesedilom 225">
          <a:extLst>
            <a:ext uri="{FF2B5EF4-FFF2-40B4-BE49-F238E27FC236}">
              <a16:creationId xmlns:a16="http://schemas.microsoft.com/office/drawing/2014/main" id="{C46812BE-5B91-43E8-BC9C-7B34E89DB3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7" name="PoljeZBesedilom 226">
          <a:extLst>
            <a:ext uri="{FF2B5EF4-FFF2-40B4-BE49-F238E27FC236}">
              <a16:creationId xmlns:a16="http://schemas.microsoft.com/office/drawing/2014/main" id="{25947D1C-D1C1-476B-B812-E022F3459D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8" name="PoljeZBesedilom 227">
          <a:extLst>
            <a:ext uri="{FF2B5EF4-FFF2-40B4-BE49-F238E27FC236}">
              <a16:creationId xmlns:a16="http://schemas.microsoft.com/office/drawing/2014/main" id="{02E8ED77-C0CF-4B24-A747-E410097EE0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9" name="PoljeZBesedilom 228">
          <a:extLst>
            <a:ext uri="{FF2B5EF4-FFF2-40B4-BE49-F238E27FC236}">
              <a16:creationId xmlns:a16="http://schemas.microsoft.com/office/drawing/2014/main" id="{B10EA033-5E1D-456D-9FDB-6B23C7BEDC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0" name="PoljeZBesedilom 229">
          <a:extLst>
            <a:ext uri="{FF2B5EF4-FFF2-40B4-BE49-F238E27FC236}">
              <a16:creationId xmlns:a16="http://schemas.microsoft.com/office/drawing/2014/main" id="{08A41939-39CD-4DA2-AAB6-2A78363F60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1" name="PoljeZBesedilom 230">
          <a:extLst>
            <a:ext uri="{FF2B5EF4-FFF2-40B4-BE49-F238E27FC236}">
              <a16:creationId xmlns:a16="http://schemas.microsoft.com/office/drawing/2014/main" id="{8E065B26-4930-425D-9207-8C397425FF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2" name="PoljeZBesedilom 231">
          <a:extLst>
            <a:ext uri="{FF2B5EF4-FFF2-40B4-BE49-F238E27FC236}">
              <a16:creationId xmlns:a16="http://schemas.microsoft.com/office/drawing/2014/main" id="{A90658EF-9950-4EBC-9EF5-5AE95131C3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3" name="PoljeZBesedilom 232">
          <a:extLst>
            <a:ext uri="{FF2B5EF4-FFF2-40B4-BE49-F238E27FC236}">
              <a16:creationId xmlns:a16="http://schemas.microsoft.com/office/drawing/2014/main" id="{3A0AE6B3-5FF1-491B-8C3C-9223454343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4" name="PoljeZBesedilom 233">
          <a:extLst>
            <a:ext uri="{FF2B5EF4-FFF2-40B4-BE49-F238E27FC236}">
              <a16:creationId xmlns:a16="http://schemas.microsoft.com/office/drawing/2014/main" id="{991CD28A-92B4-4E00-BD07-D848C483A8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5" name="PoljeZBesedilom 234">
          <a:extLst>
            <a:ext uri="{FF2B5EF4-FFF2-40B4-BE49-F238E27FC236}">
              <a16:creationId xmlns:a16="http://schemas.microsoft.com/office/drawing/2014/main" id="{C64A0C0C-E4F3-4DA5-B580-1CBCE7069F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6" name="PoljeZBesedilom 235">
          <a:extLst>
            <a:ext uri="{FF2B5EF4-FFF2-40B4-BE49-F238E27FC236}">
              <a16:creationId xmlns:a16="http://schemas.microsoft.com/office/drawing/2014/main" id="{897C45B6-4863-42EC-B3B5-2EC94D6311A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7" name="PoljeZBesedilom 236">
          <a:extLst>
            <a:ext uri="{FF2B5EF4-FFF2-40B4-BE49-F238E27FC236}">
              <a16:creationId xmlns:a16="http://schemas.microsoft.com/office/drawing/2014/main" id="{15A9E68A-B0F2-455A-BC19-3371AB791E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8" name="PoljeZBesedilom 237">
          <a:extLst>
            <a:ext uri="{FF2B5EF4-FFF2-40B4-BE49-F238E27FC236}">
              <a16:creationId xmlns:a16="http://schemas.microsoft.com/office/drawing/2014/main" id="{C76BACD7-EE67-4DD8-A3F5-12EA2404F7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9" name="PoljeZBesedilom 238">
          <a:extLst>
            <a:ext uri="{FF2B5EF4-FFF2-40B4-BE49-F238E27FC236}">
              <a16:creationId xmlns:a16="http://schemas.microsoft.com/office/drawing/2014/main" id="{9CDC1BC0-BFC3-4E89-BD49-E49212FA58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0" name="PoljeZBesedilom 239">
          <a:extLst>
            <a:ext uri="{FF2B5EF4-FFF2-40B4-BE49-F238E27FC236}">
              <a16:creationId xmlns:a16="http://schemas.microsoft.com/office/drawing/2014/main" id="{03AF4DFC-9474-4584-B75C-8BE790CAD28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1" name="PoljeZBesedilom 240">
          <a:extLst>
            <a:ext uri="{FF2B5EF4-FFF2-40B4-BE49-F238E27FC236}">
              <a16:creationId xmlns:a16="http://schemas.microsoft.com/office/drawing/2014/main" id="{45E765EB-1A88-4D48-8999-9D2D678BBE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2" name="PoljeZBesedilom 241">
          <a:extLst>
            <a:ext uri="{FF2B5EF4-FFF2-40B4-BE49-F238E27FC236}">
              <a16:creationId xmlns:a16="http://schemas.microsoft.com/office/drawing/2014/main" id="{58BD8070-FCDA-4D86-A1A7-37E869C5B0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3" name="PoljeZBesedilom 242">
          <a:extLst>
            <a:ext uri="{FF2B5EF4-FFF2-40B4-BE49-F238E27FC236}">
              <a16:creationId xmlns:a16="http://schemas.microsoft.com/office/drawing/2014/main" id="{67AFC55F-7542-4223-A21C-33E129093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4" name="PoljeZBesedilom 243">
          <a:extLst>
            <a:ext uri="{FF2B5EF4-FFF2-40B4-BE49-F238E27FC236}">
              <a16:creationId xmlns:a16="http://schemas.microsoft.com/office/drawing/2014/main" id="{4EAB798D-D55B-4140-BB44-59DFF26422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5" name="PoljeZBesedilom 244">
          <a:extLst>
            <a:ext uri="{FF2B5EF4-FFF2-40B4-BE49-F238E27FC236}">
              <a16:creationId xmlns:a16="http://schemas.microsoft.com/office/drawing/2014/main" id="{76F0481C-0B01-4537-AF06-168659BADB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6" name="PoljeZBesedilom 245">
          <a:extLst>
            <a:ext uri="{FF2B5EF4-FFF2-40B4-BE49-F238E27FC236}">
              <a16:creationId xmlns:a16="http://schemas.microsoft.com/office/drawing/2014/main" id="{564FB05B-6E8E-4D62-A543-70356D57D2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7" name="PoljeZBesedilom 246">
          <a:extLst>
            <a:ext uri="{FF2B5EF4-FFF2-40B4-BE49-F238E27FC236}">
              <a16:creationId xmlns:a16="http://schemas.microsoft.com/office/drawing/2014/main" id="{EA520EC2-8988-48D7-BF76-5AE40F19E2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8" name="PoljeZBesedilom 247">
          <a:extLst>
            <a:ext uri="{FF2B5EF4-FFF2-40B4-BE49-F238E27FC236}">
              <a16:creationId xmlns:a16="http://schemas.microsoft.com/office/drawing/2014/main" id="{798FE316-D620-4FA5-9C9F-F39DCD10CA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9" name="PoljeZBesedilom 248">
          <a:extLst>
            <a:ext uri="{FF2B5EF4-FFF2-40B4-BE49-F238E27FC236}">
              <a16:creationId xmlns:a16="http://schemas.microsoft.com/office/drawing/2014/main" id="{B717382F-1407-42E2-A616-94D20055A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0" name="PoljeZBesedilom 249">
          <a:extLst>
            <a:ext uri="{FF2B5EF4-FFF2-40B4-BE49-F238E27FC236}">
              <a16:creationId xmlns:a16="http://schemas.microsoft.com/office/drawing/2014/main" id="{1830A4AF-9EBA-432E-92CC-4685A832A2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1" name="PoljeZBesedilom 250">
          <a:extLst>
            <a:ext uri="{FF2B5EF4-FFF2-40B4-BE49-F238E27FC236}">
              <a16:creationId xmlns:a16="http://schemas.microsoft.com/office/drawing/2014/main" id="{5322A611-58AA-488A-9436-6C6412BE6A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2" name="PoljeZBesedilom 251">
          <a:extLst>
            <a:ext uri="{FF2B5EF4-FFF2-40B4-BE49-F238E27FC236}">
              <a16:creationId xmlns:a16="http://schemas.microsoft.com/office/drawing/2014/main" id="{AFC4B15F-6CE0-465B-8297-9F0655B203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3" name="PoljeZBesedilom 252">
          <a:extLst>
            <a:ext uri="{FF2B5EF4-FFF2-40B4-BE49-F238E27FC236}">
              <a16:creationId xmlns:a16="http://schemas.microsoft.com/office/drawing/2014/main" id="{3CF63B04-27C6-40E3-B1D2-9333BB6AB2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4" name="PoljeZBesedilom 253">
          <a:extLst>
            <a:ext uri="{FF2B5EF4-FFF2-40B4-BE49-F238E27FC236}">
              <a16:creationId xmlns:a16="http://schemas.microsoft.com/office/drawing/2014/main" id="{59C6A609-5007-4293-A536-74EB3E6600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5" name="PoljeZBesedilom 254">
          <a:extLst>
            <a:ext uri="{FF2B5EF4-FFF2-40B4-BE49-F238E27FC236}">
              <a16:creationId xmlns:a16="http://schemas.microsoft.com/office/drawing/2014/main" id="{1BCFE96E-EA1D-4105-8FBC-51D7C4CA9A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6" name="PoljeZBesedilom 255">
          <a:extLst>
            <a:ext uri="{FF2B5EF4-FFF2-40B4-BE49-F238E27FC236}">
              <a16:creationId xmlns:a16="http://schemas.microsoft.com/office/drawing/2014/main" id="{8A913A99-4935-47B1-83EC-138AB8C8B3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7" name="PoljeZBesedilom 256">
          <a:extLst>
            <a:ext uri="{FF2B5EF4-FFF2-40B4-BE49-F238E27FC236}">
              <a16:creationId xmlns:a16="http://schemas.microsoft.com/office/drawing/2014/main" id="{169D9D64-683D-4DFD-B083-33E2D0D92C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8" name="PoljeZBesedilom 257">
          <a:extLst>
            <a:ext uri="{FF2B5EF4-FFF2-40B4-BE49-F238E27FC236}">
              <a16:creationId xmlns:a16="http://schemas.microsoft.com/office/drawing/2014/main" id="{3084698B-A20B-465C-B993-EAC4CF26F9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9" name="PoljeZBesedilom 258">
          <a:extLst>
            <a:ext uri="{FF2B5EF4-FFF2-40B4-BE49-F238E27FC236}">
              <a16:creationId xmlns:a16="http://schemas.microsoft.com/office/drawing/2014/main" id="{44EB9E03-E9A8-49AA-8D6D-36DE47F36E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0" name="PoljeZBesedilom 259">
          <a:extLst>
            <a:ext uri="{FF2B5EF4-FFF2-40B4-BE49-F238E27FC236}">
              <a16:creationId xmlns:a16="http://schemas.microsoft.com/office/drawing/2014/main" id="{67C7986E-2195-4A7F-8FD8-770CAC2334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1" name="PoljeZBesedilom 260">
          <a:extLst>
            <a:ext uri="{FF2B5EF4-FFF2-40B4-BE49-F238E27FC236}">
              <a16:creationId xmlns:a16="http://schemas.microsoft.com/office/drawing/2014/main" id="{7A376EC6-350F-48AE-A1D5-5FDC2CD93B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2" name="PoljeZBesedilom 261">
          <a:extLst>
            <a:ext uri="{FF2B5EF4-FFF2-40B4-BE49-F238E27FC236}">
              <a16:creationId xmlns:a16="http://schemas.microsoft.com/office/drawing/2014/main" id="{20B6ED7E-9D07-4297-89FA-B791053143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3" name="PoljeZBesedilom 262">
          <a:extLst>
            <a:ext uri="{FF2B5EF4-FFF2-40B4-BE49-F238E27FC236}">
              <a16:creationId xmlns:a16="http://schemas.microsoft.com/office/drawing/2014/main" id="{218FD25C-9884-4828-817F-F065F8970B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4" name="PoljeZBesedilom 263">
          <a:extLst>
            <a:ext uri="{FF2B5EF4-FFF2-40B4-BE49-F238E27FC236}">
              <a16:creationId xmlns:a16="http://schemas.microsoft.com/office/drawing/2014/main" id="{CB6EF288-B2CB-45CF-9D85-FD55B06713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5" name="PoljeZBesedilom 264">
          <a:extLst>
            <a:ext uri="{FF2B5EF4-FFF2-40B4-BE49-F238E27FC236}">
              <a16:creationId xmlns:a16="http://schemas.microsoft.com/office/drawing/2014/main" id="{126E3CAD-6713-48FE-B7A9-B07AE5E479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6" name="PoljeZBesedilom 265">
          <a:extLst>
            <a:ext uri="{FF2B5EF4-FFF2-40B4-BE49-F238E27FC236}">
              <a16:creationId xmlns:a16="http://schemas.microsoft.com/office/drawing/2014/main" id="{2906AD55-56E7-42B3-9E65-8B7616FC0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7" name="PoljeZBesedilom 266">
          <a:extLst>
            <a:ext uri="{FF2B5EF4-FFF2-40B4-BE49-F238E27FC236}">
              <a16:creationId xmlns:a16="http://schemas.microsoft.com/office/drawing/2014/main" id="{33816DFA-6630-440F-8D9E-D197E81718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8" name="PoljeZBesedilom 267">
          <a:extLst>
            <a:ext uri="{FF2B5EF4-FFF2-40B4-BE49-F238E27FC236}">
              <a16:creationId xmlns:a16="http://schemas.microsoft.com/office/drawing/2014/main" id="{8F3276C9-CD46-40D2-958A-9264FE7203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9" name="PoljeZBesedilom 268">
          <a:extLst>
            <a:ext uri="{FF2B5EF4-FFF2-40B4-BE49-F238E27FC236}">
              <a16:creationId xmlns:a16="http://schemas.microsoft.com/office/drawing/2014/main" id="{EE90F3B6-0F3C-4074-BD94-82D46F9C8A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0" name="PoljeZBesedilom 269">
          <a:extLst>
            <a:ext uri="{FF2B5EF4-FFF2-40B4-BE49-F238E27FC236}">
              <a16:creationId xmlns:a16="http://schemas.microsoft.com/office/drawing/2014/main" id="{575C5191-C339-49CA-8F14-CA953B57A8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1" name="PoljeZBesedilom 270">
          <a:extLst>
            <a:ext uri="{FF2B5EF4-FFF2-40B4-BE49-F238E27FC236}">
              <a16:creationId xmlns:a16="http://schemas.microsoft.com/office/drawing/2014/main" id="{F69B5FF8-C852-42C7-A111-A12358AF0F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2" name="PoljeZBesedilom 271">
          <a:extLst>
            <a:ext uri="{FF2B5EF4-FFF2-40B4-BE49-F238E27FC236}">
              <a16:creationId xmlns:a16="http://schemas.microsoft.com/office/drawing/2014/main" id="{69492366-8D55-471C-A900-70B5646B7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3" name="PoljeZBesedilom 272">
          <a:extLst>
            <a:ext uri="{FF2B5EF4-FFF2-40B4-BE49-F238E27FC236}">
              <a16:creationId xmlns:a16="http://schemas.microsoft.com/office/drawing/2014/main" id="{67ED86B5-1E00-4036-AE45-9AF0C200D3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4" name="PoljeZBesedilom 273">
          <a:extLst>
            <a:ext uri="{FF2B5EF4-FFF2-40B4-BE49-F238E27FC236}">
              <a16:creationId xmlns:a16="http://schemas.microsoft.com/office/drawing/2014/main" id="{3646A564-4214-4EC3-BC4A-E18C55A15A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5" name="PoljeZBesedilom 274">
          <a:extLst>
            <a:ext uri="{FF2B5EF4-FFF2-40B4-BE49-F238E27FC236}">
              <a16:creationId xmlns:a16="http://schemas.microsoft.com/office/drawing/2014/main" id="{FB85630B-7863-47A4-A4D7-660C29F7C1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6" name="PoljeZBesedilom 275">
          <a:extLst>
            <a:ext uri="{FF2B5EF4-FFF2-40B4-BE49-F238E27FC236}">
              <a16:creationId xmlns:a16="http://schemas.microsoft.com/office/drawing/2014/main" id="{4A4350B2-F537-438D-B339-3659E251B1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7" name="PoljeZBesedilom 276">
          <a:extLst>
            <a:ext uri="{FF2B5EF4-FFF2-40B4-BE49-F238E27FC236}">
              <a16:creationId xmlns:a16="http://schemas.microsoft.com/office/drawing/2014/main" id="{6AADA646-4ED3-4B36-B484-1E45B6AE7B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8" name="PoljeZBesedilom 277">
          <a:extLst>
            <a:ext uri="{FF2B5EF4-FFF2-40B4-BE49-F238E27FC236}">
              <a16:creationId xmlns:a16="http://schemas.microsoft.com/office/drawing/2014/main" id="{C8B6D84B-3EF2-489F-8C0D-991EBACFDB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9" name="PoljeZBesedilom 278">
          <a:extLst>
            <a:ext uri="{FF2B5EF4-FFF2-40B4-BE49-F238E27FC236}">
              <a16:creationId xmlns:a16="http://schemas.microsoft.com/office/drawing/2014/main" id="{BC041A1A-92EA-4844-84A4-33BB355760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0" name="PoljeZBesedilom 279">
          <a:extLst>
            <a:ext uri="{FF2B5EF4-FFF2-40B4-BE49-F238E27FC236}">
              <a16:creationId xmlns:a16="http://schemas.microsoft.com/office/drawing/2014/main" id="{3BCC9770-8B46-43AD-BC2D-30597650A76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1" name="PoljeZBesedilom 280">
          <a:extLst>
            <a:ext uri="{FF2B5EF4-FFF2-40B4-BE49-F238E27FC236}">
              <a16:creationId xmlns:a16="http://schemas.microsoft.com/office/drawing/2014/main" id="{FF955118-7FB3-4FB1-9D71-1D287C05C8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2" name="PoljeZBesedilom 281">
          <a:extLst>
            <a:ext uri="{FF2B5EF4-FFF2-40B4-BE49-F238E27FC236}">
              <a16:creationId xmlns:a16="http://schemas.microsoft.com/office/drawing/2014/main" id="{63BD50CE-55C4-477E-9F2B-812C9E9FDE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3" name="PoljeZBesedilom 282">
          <a:extLst>
            <a:ext uri="{FF2B5EF4-FFF2-40B4-BE49-F238E27FC236}">
              <a16:creationId xmlns:a16="http://schemas.microsoft.com/office/drawing/2014/main" id="{C604805F-0A9E-4C53-9D98-6F1C3C32A7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4" name="PoljeZBesedilom 283">
          <a:extLst>
            <a:ext uri="{FF2B5EF4-FFF2-40B4-BE49-F238E27FC236}">
              <a16:creationId xmlns:a16="http://schemas.microsoft.com/office/drawing/2014/main" id="{CD229EB2-70D4-43FA-9C45-D6C2CB8CDF3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5" name="PoljeZBesedilom 284">
          <a:extLst>
            <a:ext uri="{FF2B5EF4-FFF2-40B4-BE49-F238E27FC236}">
              <a16:creationId xmlns:a16="http://schemas.microsoft.com/office/drawing/2014/main" id="{280A5675-9B3B-4F62-813B-3FFFB7C0EE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6" name="PoljeZBesedilom 285">
          <a:extLst>
            <a:ext uri="{FF2B5EF4-FFF2-40B4-BE49-F238E27FC236}">
              <a16:creationId xmlns:a16="http://schemas.microsoft.com/office/drawing/2014/main" id="{E3CF285F-D86E-4BDB-836A-059D97CE1DE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7" name="PoljeZBesedilom 286">
          <a:extLst>
            <a:ext uri="{FF2B5EF4-FFF2-40B4-BE49-F238E27FC236}">
              <a16:creationId xmlns:a16="http://schemas.microsoft.com/office/drawing/2014/main" id="{BA5DEF47-BAB9-416E-9C59-9114D26755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8" name="PoljeZBesedilom 287">
          <a:extLst>
            <a:ext uri="{FF2B5EF4-FFF2-40B4-BE49-F238E27FC236}">
              <a16:creationId xmlns:a16="http://schemas.microsoft.com/office/drawing/2014/main" id="{C14C3B2F-C259-46D8-B3C8-BBF6E5D80A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9" name="PoljeZBesedilom 288">
          <a:extLst>
            <a:ext uri="{FF2B5EF4-FFF2-40B4-BE49-F238E27FC236}">
              <a16:creationId xmlns:a16="http://schemas.microsoft.com/office/drawing/2014/main" id="{737CF2D2-BD2F-42BE-A19B-E41C4FA24C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0" name="PoljeZBesedilom 289">
          <a:extLst>
            <a:ext uri="{FF2B5EF4-FFF2-40B4-BE49-F238E27FC236}">
              <a16:creationId xmlns:a16="http://schemas.microsoft.com/office/drawing/2014/main" id="{21118843-CA44-4E82-A1C2-63812153B9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1" name="PoljeZBesedilom 290">
          <a:extLst>
            <a:ext uri="{FF2B5EF4-FFF2-40B4-BE49-F238E27FC236}">
              <a16:creationId xmlns:a16="http://schemas.microsoft.com/office/drawing/2014/main" id="{7A006B78-91A1-497D-9FDE-E3BCD71A28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2" name="PoljeZBesedilom 291">
          <a:extLst>
            <a:ext uri="{FF2B5EF4-FFF2-40B4-BE49-F238E27FC236}">
              <a16:creationId xmlns:a16="http://schemas.microsoft.com/office/drawing/2014/main" id="{6F3B3456-668A-4D90-B4EE-6CDBD50E407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3" name="PoljeZBesedilom 292">
          <a:extLst>
            <a:ext uri="{FF2B5EF4-FFF2-40B4-BE49-F238E27FC236}">
              <a16:creationId xmlns:a16="http://schemas.microsoft.com/office/drawing/2014/main" id="{A5346A87-C9C6-4446-9405-B1E42AE5AB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4" name="PoljeZBesedilom 293">
          <a:extLst>
            <a:ext uri="{FF2B5EF4-FFF2-40B4-BE49-F238E27FC236}">
              <a16:creationId xmlns:a16="http://schemas.microsoft.com/office/drawing/2014/main" id="{47523459-79C7-4DBC-B374-E3DDF4E3F8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5" name="PoljeZBesedilom 294">
          <a:extLst>
            <a:ext uri="{FF2B5EF4-FFF2-40B4-BE49-F238E27FC236}">
              <a16:creationId xmlns:a16="http://schemas.microsoft.com/office/drawing/2014/main" id="{55E40A9D-3D3C-4AA4-9B9C-4DF71E51B8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6" name="PoljeZBesedilom 295">
          <a:extLst>
            <a:ext uri="{FF2B5EF4-FFF2-40B4-BE49-F238E27FC236}">
              <a16:creationId xmlns:a16="http://schemas.microsoft.com/office/drawing/2014/main" id="{03135AE9-CD0D-4F4A-913E-3F0EB643D3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7" name="PoljeZBesedilom 296">
          <a:extLst>
            <a:ext uri="{FF2B5EF4-FFF2-40B4-BE49-F238E27FC236}">
              <a16:creationId xmlns:a16="http://schemas.microsoft.com/office/drawing/2014/main" id="{E64590CA-3E73-4309-BCBB-2A51C3FA52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8" name="PoljeZBesedilom 297">
          <a:extLst>
            <a:ext uri="{FF2B5EF4-FFF2-40B4-BE49-F238E27FC236}">
              <a16:creationId xmlns:a16="http://schemas.microsoft.com/office/drawing/2014/main" id="{FFD11C0A-C5F6-47B4-8C93-EE5EF5BF417E}"/>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9" name="PoljeZBesedilom 298">
          <a:extLst>
            <a:ext uri="{FF2B5EF4-FFF2-40B4-BE49-F238E27FC236}">
              <a16:creationId xmlns:a16="http://schemas.microsoft.com/office/drawing/2014/main" id="{D8F938E9-ECED-48ED-9C60-93AEA757417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0" name="PoljeZBesedilom 299">
          <a:extLst>
            <a:ext uri="{FF2B5EF4-FFF2-40B4-BE49-F238E27FC236}">
              <a16:creationId xmlns:a16="http://schemas.microsoft.com/office/drawing/2014/main" id="{23840AA1-5916-43DA-B5C7-8AC1482EF1C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1" name="PoljeZBesedilom 300">
          <a:extLst>
            <a:ext uri="{FF2B5EF4-FFF2-40B4-BE49-F238E27FC236}">
              <a16:creationId xmlns:a16="http://schemas.microsoft.com/office/drawing/2014/main" id="{ADE78EAA-F1E1-4E5A-89D7-C65C29BF095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2" name="PoljeZBesedilom 301">
          <a:extLst>
            <a:ext uri="{FF2B5EF4-FFF2-40B4-BE49-F238E27FC236}">
              <a16:creationId xmlns:a16="http://schemas.microsoft.com/office/drawing/2014/main" id="{A36F75FB-932C-493F-B408-003A04FBCD9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3" name="PoljeZBesedilom 302">
          <a:extLst>
            <a:ext uri="{FF2B5EF4-FFF2-40B4-BE49-F238E27FC236}">
              <a16:creationId xmlns:a16="http://schemas.microsoft.com/office/drawing/2014/main" id="{42FD89D6-7CE1-4E69-AEB4-FAF9F703128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4" name="PoljeZBesedilom 303">
          <a:extLst>
            <a:ext uri="{FF2B5EF4-FFF2-40B4-BE49-F238E27FC236}">
              <a16:creationId xmlns:a16="http://schemas.microsoft.com/office/drawing/2014/main" id="{3228ECDC-FF9B-48D3-95E5-84CF47EDD82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5" name="PoljeZBesedilom 304">
          <a:extLst>
            <a:ext uri="{FF2B5EF4-FFF2-40B4-BE49-F238E27FC236}">
              <a16:creationId xmlns:a16="http://schemas.microsoft.com/office/drawing/2014/main" id="{BCBA83AF-6C14-46E8-8E75-3915A6E859C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6" name="PoljeZBesedilom 305">
          <a:extLst>
            <a:ext uri="{FF2B5EF4-FFF2-40B4-BE49-F238E27FC236}">
              <a16:creationId xmlns:a16="http://schemas.microsoft.com/office/drawing/2014/main" id="{49D1DBFE-0EAE-4511-BF5B-B05CCC55ABB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7" name="PoljeZBesedilom 306">
          <a:extLst>
            <a:ext uri="{FF2B5EF4-FFF2-40B4-BE49-F238E27FC236}">
              <a16:creationId xmlns:a16="http://schemas.microsoft.com/office/drawing/2014/main" id="{1538C615-87AB-4F2B-BACF-DBD0C26F05C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8" name="PoljeZBesedilom 307">
          <a:extLst>
            <a:ext uri="{FF2B5EF4-FFF2-40B4-BE49-F238E27FC236}">
              <a16:creationId xmlns:a16="http://schemas.microsoft.com/office/drawing/2014/main" id="{65A9932A-C997-4467-9B31-13938B1B48A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9" name="PoljeZBesedilom 308">
          <a:extLst>
            <a:ext uri="{FF2B5EF4-FFF2-40B4-BE49-F238E27FC236}">
              <a16:creationId xmlns:a16="http://schemas.microsoft.com/office/drawing/2014/main" id="{771760D4-CBDA-4ED0-8DB2-DE82DE033ED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0" name="PoljeZBesedilom 309">
          <a:extLst>
            <a:ext uri="{FF2B5EF4-FFF2-40B4-BE49-F238E27FC236}">
              <a16:creationId xmlns:a16="http://schemas.microsoft.com/office/drawing/2014/main" id="{C1066B3D-B8C1-44EA-975B-152B0553E80F}"/>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1" name="PoljeZBesedilom 310">
          <a:extLst>
            <a:ext uri="{FF2B5EF4-FFF2-40B4-BE49-F238E27FC236}">
              <a16:creationId xmlns:a16="http://schemas.microsoft.com/office/drawing/2014/main" id="{71DF1A18-77C6-4EB2-B46E-99BBF5CAF594}"/>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2" name="PoljeZBesedilom 311">
          <a:extLst>
            <a:ext uri="{FF2B5EF4-FFF2-40B4-BE49-F238E27FC236}">
              <a16:creationId xmlns:a16="http://schemas.microsoft.com/office/drawing/2014/main" id="{E3FEF41A-D3D0-43FC-B31C-EB22209DBE25}"/>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3" name="PoljeZBesedilom 312">
          <a:extLst>
            <a:ext uri="{FF2B5EF4-FFF2-40B4-BE49-F238E27FC236}">
              <a16:creationId xmlns:a16="http://schemas.microsoft.com/office/drawing/2014/main" id="{89562EBE-F8F0-4723-AEF9-59E169F9E1BA}"/>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4" name="PoljeZBesedilom 313">
          <a:extLst>
            <a:ext uri="{FF2B5EF4-FFF2-40B4-BE49-F238E27FC236}">
              <a16:creationId xmlns:a16="http://schemas.microsoft.com/office/drawing/2014/main" id="{6462A54E-257D-458C-A167-01491D2DF8D9}"/>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5" name="PoljeZBesedilom 314">
          <a:extLst>
            <a:ext uri="{FF2B5EF4-FFF2-40B4-BE49-F238E27FC236}">
              <a16:creationId xmlns:a16="http://schemas.microsoft.com/office/drawing/2014/main" id="{3AAE8D2F-979E-4571-A0A7-84132503F6E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6" name="PoljeZBesedilom 315">
          <a:extLst>
            <a:ext uri="{FF2B5EF4-FFF2-40B4-BE49-F238E27FC236}">
              <a16:creationId xmlns:a16="http://schemas.microsoft.com/office/drawing/2014/main" id="{BE41C85B-D5DF-4ADD-9024-9E3C508384FB}"/>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7" name="PoljeZBesedilom 316">
          <a:extLst>
            <a:ext uri="{FF2B5EF4-FFF2-40B4-BE49-F238E27FC236}">
              <a16:creationId xmlns:a16="http://schemas.microsoft.com/office/drawing/2014/main" id="{B8F18234-DF9D-4C53-A3D7-E3AE6E1BF5FC}"/>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8" name="PoljeZBesedilom 317">
          <a:extLst>
            <a:ext uri="{FF2B5EF4-FFF2-40B4-BE49-F238E27FC236}">
              <a16:creationId xmlns:a16="http://schemas.microsoft.com/office/drawing/2014/main" id="{73B66715-87F9-4B5C-A9F8-BF3A695A09DC}"/>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9" name="PoljeZBesedilom 318">
          <a:extLst>
            <a:ext uri="{FF2B5EF4-FFF2-40B4-BE49-F238E27FC236}">
              <a16:creationId xmlns:a16="http://schemas.microsoft.com/office/drawing/2014/main" id="{FB15297F-E802-472A-B835-89BB26657822}"/>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0" name="PoljeZBesedilom 319">
          <a:extLst>
            <a:ext uri="{FF2B5EF4-FFF2-40B4-BE49-F238E27FC236}">
              <a16:creationId xmlns:a16="http://schemas.microsoft.com/office/drawing/2014/main" id="{662F7D60-5EF3-4E08-A8EB-57CAF7ADB5D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1" name="PoljeZBesedilom 320">
          <a:extLst>
            <a:ext uri="{FF2B5EF4-FFF2-40B4-BE49-F238E27FC236}">
              <a16:creationId xmlns:a16="http://schemas.microsoft.com/office/drawing/2014/main" id="{D1BF3AD5-F479-4609-8028-10FC362B41F8}"/>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2" name="PoljeZBesedilom 321">
          <a:extLst>
            <a:ext uri="{FF2B5EF4-FFF2-40B4-BE49-F238E27FC236}">
              <a16:creationId xmlns:a16="http://schemas.microsoft.com/office/drawing/2014/main" id="{EAAD6318-C2E9-4B78-94D0-5B2860294CF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3" name="PoljeZBesedilom 322">
          <a:extLst>
            <a:ext uri="{FF2B5EF4-FFF2-40B4-BE49-F238E27FC236}">
              <a16:creationId xmlns:a16="http://schemas.microsoft.com/office/drawing/2014/main" id="{0015C5F7-7487-43E3-B0A1-E3B9EC9BFB5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4" name="PoljeZBesedilom 323">
          <a:extLst>
            <a:ext uri="{FF2B5EF4-FFF2-40B4-BE49-F238E27FC236}">
              <a16:creationId xmlns:a16="http://schemas.microsoft.com/office/drawing/2014/main" id="{C400D69B-9869-47D5-8488-69C5829F619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5" name="PoljeZBesedilom 324">
          <a:extLst>
            <a:ext uri="{FF2B5EF4-FFF2-40B4-BE49-F238E27FC236}">
              <a16:creationId xmlns:a16="http://schemas.microsoft.com/office/drawing/2014/main" id="{175068E4-13E2-4973-A598-27528C681C4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6" name="PoljeZBesedilom 325">
          <a:extLst>
            <a:ext uri="{FF2B5EF4-FFF2-40B4-BE49-F238E27FC236}">
              <a16:creationId xmlns:a16="http://schemas.microsoft.com/office/drawing/2014/main" id="{20E53CD0-96A6-4EEC-9300-976FCB4CA5F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7" name="PoljeZBesedilom 326">
          <a:extLst>
            <a:ext uri="{FF2B5EF4-FFF2-40B4-BE49-F238E27FC236}">
              <a16:creationId xmlns:a16="http://schemas.microsoft.com/office/drawing/2014/main" id="{ACD22170-BE45-403A-BAF4-E0CA8414D07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8" name="PoljeZBesedilom 327">
          <a:extLst>
            <a:ext uri="{FF2B5EF4-FFF2-40B4-BE49-F238E27FC236}">
              <a16:creationId xmlns:a16="http://schemas.microsoft.com/office/drawing/2014/main" id="{A4EB4E98-7589-484B-9E9D-3173556F208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9" name="PoljeZBesedilom 328">
          <a:extLst>
            <a:ext uri="{FF2B5EF4-FFF2-40B4-BE49-F238E27FC236}">
              <a16:creationId xmlns:a16="http://schemas.microsoft.com/office/drawing/2014/main" id="{7D8ADF3A-733E-42EC-879C-36BA6EDE156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0" name="PoljeZBesedilom 329">
          <a:extLst>
            <a:ext uri="{FF2B5EF4-FFF2-40B4-BE49-F238E27FC236}">
              <a16:creationId xmlns:a16="http://schemas.microsoft.com/office/drawing/2014/main" id="{45849ACB-9A93-4C3B-9893-49724D423FA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1" name="PoljeZBesedilom 330">
          <a:extLst>
            <a:ext uri="{FF2B5EF4-FFF2-40B4-BE49-F238E27FC236}">
              <a16:creationId xmlns:a16="http://schemas.microsoft.com/office/drawing/2014/main" id="{B96DCE18-0184-4B34-A971-C3C546A6048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2" name="PoljeZBesedilom 331">
          <a:extLst>
            <a:ext uri="{FF2B5EF4-FFF2-40B4-BE49-F238E27FC236}">
              <a16:creationId xmlns:a16="http://schemas.microsoft.com/office/drawing/2014/main" id="{BC868FFB-B407-4587-B78E-51E9CBFC0B4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3" name="PoljeZBesedilom 332">
          <a:extLst>
            <a:ext uri="{FF2B5EF4-FFF2-40B4-BE49-F238E27FC236}">
              <a16:creationId xmlns:a16="http://schemas.microsoft.com/office/drawing/2014/main" id="{FA5AB8BF-A51B-4657-8A5C-C646D5D2CB7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4" name="PoljeZBesedilom 333">
          <a:extLst>
            <a:ext uri="{FF2B5EF4-FFF2-40B4-BE49-F238E27FC236}">
              <a16:creationId xmlns:a16="http://schemas.microsoft.com/office/drawing/2014/main" id="{EAC4D270-BA89-4189-B960-86AC8869EB9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5" name="PoljeZBesedilom 334">
          <a:extLst>
            <a:ext uri="{FF2B5EF4-FFF2-40B4-BE49-F238E27FC236}">
              <a16:creationId xmlns:a16="http://schemas.microsoft.com/office/drawing/2014/main" id="{102942EB-F560-4AA9-8B82-C32CEE9C3C16}"/>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6" name="PoljeZBesedilom 335">
          <a:extLst>
            <a:ext uri="{FF2B5EF4-FFF2-40B4-BE49-F238E27FC236}">
              <a16:creationId xmlns:a16="http://schemas.microsoft.com/office/drawing/2014/main" id="{C2A7F856-9C26-46EA-B1C5-7A18342269C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7" name="PoljeZBesedilom 336">
          <a:extLst>
            <a:ext uri="{FF2B5EF4-FFF2-40B4-BE49-F238E27FC236}">
              <a16:creationId xmlns:a16="http://schemas.microsoft.com/office/drawing/2014/main" id="{D92DA158-88DF-4667-87E0-27820C4A664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8" name="PoljeZBesedilom 337">
          <a:extLst>
            <a:ext uri="{FF2B5EF4-FFF2-40B4-BE49-F238E27FC236}">
              <a16:creationId xmlns:a16="http://schemas.microsoft.com/office/drawing/2014/main" id="{C2276BFD-1037-4A58-A664-57D0F8F1AB9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9" name="PoljeZBesedilom 338">
          <a:extLst>
            <a:ext uri="{FF2B5EF4-FFF2-40B4-BE49-F238E27FC236}">
              <a16:creationId xmlns:a16="http://schemas.microsoft.com/office/drawing/2014/main" id="{C0F1E039-5C26-4E5E-8CC3-0D54C0B9EF5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0" name="PoljeZBesedilom 339">
          <a:extLst>
            <a:ext uri="{FF2B5EF4-FFF2-40B4-BE49-F238E27FC236}">
              <a16:creationId xmlns:a16="http://schemas.microsoft.com/office/drawing/2014/main" id="{799DE134-30B4-4960-ABC7-4057BE5DAD3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1" name="PoljeZBesedilom 340">
          <a:extLst>
            <a:ext uri="{FF2B5EF4-FFF2-40B4-BE49-F238E27FC236}">
              <a16:creationId xmlns:a16="http://schemas.microsoft.com/office/drawing/2014/main" id="{0CA13FB2-7351-4DBC-B0CF-7BED31D1A54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2" name="PoljeZBesedilom 341">
          <a:extLst>
            <a:ext uri="{FF2B5EF4-FFF2-40B4-BE49-F238E27FC236}">
              <a16:creationId xmlns:a16="http://schemas.microsoft.com/office/drawing/2014/main" id="{1B19398D-C5E1-4CB4-904E-5BDFE283C3A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3" name="PoljeZBesedilom 342">
          <a:extLst>
            <a:ext uri="{FF2B5EF4-FFF2-40B4-BE49-F238E27FC236}">
              <a16:creationId xmlns:a16="http://schemas.microsoft.com/office/drawing/2014/main" id="{03C90C74-0E83-48D7-B6DC-436975C877F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4" name="PoljeZBesedilom 343">
          <a:extLst>
            <a:ext uri="{FF2B5EF4-FFF2-40B4-BE49-F238E27FC236}">
              <a16:creationId xmlns:a16="http://schemas.microsoft.com/office/drawing/2014/main" id="{E21397B1-0DF5-403D-97D6-AEF50578584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5" name="PoljeZBesedilom 344">
          <a:extLst>
            <a:ext uri="{FF2B5EF4-FFF2-40B4-BE49-F238E27FC236}">
              <a16:creationId xmlns:a16="http://schemas.microsoft.com/office/drawing/2014/main" id="{AA93164A-E51F-4FCF-846A-D4AB0582CB9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6" name="PoljeZBesedilom 345">
          <a:extLst>
            <a:ext uri="{FF2B5EF4-FFF2-40B4-BE49-F238E27FC236}">
              <a16:creationId xmlns:a16="http://schemas.microsoft.com/office/drawing/2014/main" id="{F6675F16-B8B2-4E3F-A1AA-18E21445DB8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7" name="PoljeZBesedilom 346">
          <a:extLst>
            <a:ext uri="{FF2B5EF4-FFF2-40B4-BE49-F238E27FC236}">
              <a16:creationId xmlns:a16="http://schemas.microsoft.com/office/drawing/2014/main" id="{98BB7968-F94F-4515-82D3-D95782FF50F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8" name="PoljeZBesedilom 347">
          <a:extLst>
            <a:ext uri="{FF2B5EF4-FFF2-40B4-BE49-F238E27FC236}">
              <a16:creationId xmlns:a16="http://schemas.microsoft.com/office/drawing/2014/main" id="{9E13A875-400A-4C8C-BC21-1D99C3E57D9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9" name="PoljeZBesedilom 348">
          <a:extLst>
            <a:ext uri="{FF2B5EF4-FFF2-40B4-BE49-F238E27FC236}">
              <a16:creationId xmlns:a16="http://schemas.microsoft.com/office/drawing/2014/main" id="{6B74F566-3016-4EED-A0E3-2C533A6FF03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0" name="PoljeZBesedilom 349">
          <a:extLst>
            <a:ext uri="{FF2B5EF4-FFF2-40B4-BE49-F238E27FC236}">
              <a16:creationId xmlns:a16="http://schemas.microsoft.com/office/drawing/2014/main" id="{7C72D6A5-4A2D-48CD-816C-64433168E6E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1" name="PoljeZBesedilom 350">
          <a:extLst>
            <a:ext uri="{FF2B5EF4-FFF2-40B4-BE49-F238E27FC236}">
              <a16:creationId xmlns:a16="http://schemas.microsoft.com/office/drawing/2014/main" id="{31F5CD5E-A28D-4E8E-852C-C00140E0F98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2" name="PoljeZBesedilom 351">
          <a:extLst>
            <a:ext uri="{FF2B5EF4-FFF2-40B4-BE49-F238E27FC236}">
              <a16:creationId xmlns:a16="http://schemas.microsoft.com/office/drawing/2014/main" id="{0BE607D1-66A2-41BD-98F3-8345B528B87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3" name="PoljeZBesedilom 352">
          <a:extLst>
            <a:ext uri="{FF2B5EF4-FFF2-40B4-BE49-F238E27FC236}">
              <a16:creationId xmlns:a16="http://schemas.microsoft.com/office/drawing/2014/main" id="{BF999120-9E70-4488-B5E1-023B1CB50EF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4" name="PoljeZBesedilom 353">
          <a:extLst>
            <a:ext uri="{FF2B5EF4-FFF2-40B4-BE49-F238E27FC236}">
              <a16:creationId xmlns:a16="http://schemas.microsoft.com/office/drawing/2014/main" id="{D038A81F-4D2D-440D-B4CF-F3D5BF328B7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5" name="PoljeZBesedilom 354">
          <a:extLst>
            <a:ext uri="{FF2B5EF4-FFF2-40B4-BE49-F238E27FC236}">
              <a16:creationId xmlns:a16="http://schemas.microsoft.com/office/drawing/2014/main" id="{B26C3667-F604-4A2A-BDDC-44719A97326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6" name="PoljeZBesedilom 355">
          <a:extLst>
            <a:ext uri="{FF2B5EF4-FFF2-40B4-BE49-F238E27FC236}">
              <a16:creationId xmlns:a16="http://schemas.microsoft.com/office/drawing/2014/main" id="{FB300E1E-B08C-4783-9FCD-F5230298BA91}"/>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7" name="PoljeZBesedilom 356">
          <a:extLst>
            <a:ext uri="{FF2B5EF4-FFF2-40B4-BE49-F238E27FC236}">
              <a16:creationId xmlns:a16="http://schemas.microsoft.com/office/drawing/2014/main" id="{75FBA0A3-21AE-4CBE-90DD-DDDC68761F5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8" name="PoljeZBesedilom 357">
          <a:extLst>
            <a:ext uri="{FF2B5EF4-FFF2-40B4-BE49-F238E27FC236}">
              <a16:creationId xmlns:a16="http://schemas.microsoft.com/office/drawing/2014/main" id="{EDCEF079-2DC5-4380-B176-77F2485B94A2}"/>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9" name="PoljeZBesedilom 358">
          <a:extLst>
            <a:ext uri="{FF2B5EF4-FFF2-40B4-BE49-F238E27FC236}">
              <a16:creationId xmlns:a16="http://schemas.microsoft.com/office/drawing/2014/main" id="{B8E0BF7D-8CEA-477B-802A-47B89B66EE55}"/>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0" name="PoljeZBesedilom 359">
          <a:extLst>
            <a:ext uri="{FF2B5EF4-FFF2-40B4-BE49-F238E27FC236}">
              <a16:creationId xmlns:a16="http://schemas.microsoft.com/office/drawing/2014/main" id="{2EDB70A0-ED76-449C-9A8E-DB2BA36A9589}"/>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1" name="PoljeZBesedilom 360">
          <a:extLst>
            <a:ext uri="{FF2B5EF4-FFF2-40B4-BE49-F238E27FC236}">
              <a16:creationId xmlns:a16="http://schemas.microsoft.com/office/drawing/2014/main" id="{64BD5697-F161-4446-8F07-3694D0D931E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2" name="PoljeZBesedilom 361">
          <a:extLst>
            <a:ext uri="{FF2B5EF4-FFF2-40B4-BE49-F238E27FC236}">
              <a16:creationId xmlns:a16="http://schemas.microsoft.com/office/drawing/2014/main" id="{50AC9EF4-2D53-4CAC-BD30-A05D2F3B7BE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3" name="PoljeZBesedilom 362">
          <a:extLst>
            <a:ext uri="{FF2B5EF4-FFF2-40B4-BE49-F238E27FC236}">
              <a16:creationId xmlns:a16="http://schemas.microsoft.com/office/drawing/2014/main" id="{09B61BB5-548A-47F3-8407-B253C649DE0A}"/>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4" name="PoljeZBesedilom 363">
          <a:extLst>
            <a:ext uri="{FF2B5EF4-FFF2-40B4-BE49-F238E27FC236}">
              <a16:creationId xmlns:a16="http://schemas.microsoft.com/office/drawing/2014/main" id="{374A6119-4F91-4141-B7CB-CED20B48D3E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5" name="PoljeZBesedilom 364">
          <a:extLst>
            <a:ext uri="{FF2B5EF4-FFF2-40B4-BE49-F238E27FC236}">
              <a16:creationId xmlns:a16="http://schemas.microsoft.com/office/drawing/2014/main" id="{414C4B68-7C17-4AAE-A65C-5FB256AEFE0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6" name="PoljeZBesedilom 365">
          <a:extLst>
            <a:ext uri="{FF2B5EF4-FFF2-40B4-BE49-F238E27FC236}">
              <a16:creationId xmlns:a16="http://schemas.microsoft.com/office/drawing/2014/main" id="{A47235FC-D43F-44A5-B081-069134ECEFC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7" name="PoljeZBesedilom 366">
          <a:extLst>
            <a:ext uri="{FF2B5EF4-FFF2-40B4-BE49-F238E27FC236}">
              <a16:creationId xmlns:a16="http://schemas.microsoft.com/office/drawing/2014/main" id="{DDEE4EA3-16BF-4357-8CA9-76EF5DCDAF5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8" name="PoljeZBesedilom 367">
          <a:extLst>
            <a:ext uri="{FF2B5EF4-FFF2-40B4-BE49-F238E27FC236}">
              <a16:creationId xmlns:a16="http://schemas.microsoft.com/office/drawing/2014/main" id="{A091D95E-9EC5-4C4F-9E96-2A581AAB90A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9" name="PoljeZBesedilom 368">
          <a:extLst>
            <a:ext uri="{FF2B5EF4-FFF2-40B4-BE49-F238E27FC236}">
              <a16:creationId xmlns:a16="http://schemas.microsoft.com/office/drawing/2014/main" id="{84D126C9-41E5-4E93-A109-81F0DA1F07E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0" name="PoljeZBesedilom 369">
          <a:extLst>
            <a:ext uri="{FF2B5EF4-FFF2-40B4-BE49-F238E27FC236}">
              <a16:creationId xmlns:a16="http://schemas.microsoft.com/office/drawing/2014/main" id="{1EA69BA8-3C6D-404C-BB31-11F6B0A9075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1" name="PoljeZBesedilom 370">
          <a:extLst>
            <a:ext uri="{FF2B5EF4-FFF2-40B4-BE49-F238E27FC236}">
              <a16:creationId xmlns:a16="http://schemas.microsoft.com/office/drawing/2014/main" id="{E0E54569-17AB-494D-83EA-E941620CEA3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2" name="PoljeZBesedilom 371">
          <a:extLst>
            <a:ext uri="{FF2B5EF4-FFF2-40B4-BE49-F238E27FC236}">
              <a16:creationId xmlns:a16="http://schemas.microsoft.com/office/drawing/2014/main" id="{61431113-F6E6-4493-981B-67A0326B686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3" name="PoljeZBesedilom 372">
          <a:extLst>
            <a:ext uri="{FF2B5EF4-FFF2-40B4-BE49-F238E27FC236}">
              <a16:creationId xmlns:a16="http://schemas.microsoft.com/office/drawing/2014/main" id="{21F2E5AC-5DDC-46E2-B10F-77D24A5C15E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4" name="PoljeZBesedilom 373">
          <a:extLst>
            <a:ext uri="{FF2B5EF4-FFF2-40B4-BE49-F238E27FC236}">
              <a16:creationId xmlns:a16="http://schemas.microsoft.com/office/drawing/2014/main" id="{F81CAD60-8959-4D17-90EA-92026214AAB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5" name="PoljeZBesedilom 374">
          <a:extLst>
            <a:ext uri="{FF2B5EF4-FFF2-40B4-BE49-F238E27FC236}">
              <a16:creationId xmlns:a16="http://schemas.microsoft.com/office/drawing/2014/main" id="{F6EA87F0-EFAC-4EDA-BAB4-A2105DE1C3E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6" name="PoljeZBesedilom 375">
          <a:extLst>
            <a:ext uri="{FF2B5EF4-FFF2-40B4-BE49-F238E27FC236}">
              <a16:creationId xmlns:a16="http://schemas.microsoft.com/office/drawing/2014/main" id="{0513B342-41E2-449D-BD95-9951BF76DD2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7" name="PoljeZBesedilom 376">
          <a:extLst>
            <a:ext uri="{FF2B5EF4-FFF2-40B4-BE49-F238E27FC236}">
              <a16:creationId xmlns:a16="http://schemas.microsoft.com/office/drawing/2014/main" id="{50420692-1C40-4913-8B1E-77BE68A55E7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8" name="PoljeZBesedilom 377">
          <a:extLst>
            <a:ext uri="{FF2B5EF4-FFF2-40B4-BE49-F238E27FC236}">
              <a16:creationId xmlns:a16="http://schemas.microsoft.com/office/drawing/2014/main" id="{CDDF1AD1-ED6D-4F62-B87D-9F43FEDA6FB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9" name="PoljeZBesedilom 378">
          <a:extLst>
            <a:ext uri="{FF2B5EF4-FFF2-40B4-BE49-F238E27FC236}">
              <a16:creationId xmlns:a16="http://schemas.microsoft.com/office/drawing/2014/main" id="{DA9550F0-7D9B-4E0E-B607-2ED0F4337EB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0" name="PoljeZBesedilom 379">
          <a:extLst>
            <a:ext uri="{FF2B5EF4-FFF2-40B4-BE49-F238E27FC236}">
              <a16:creationId xmlns:a16="http://schemas.microsoft.com/office/drawing/2014/main" id="{8AB6FE3A-2A19-4ADF-966E-6CD8E79F095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1" name="PoljeZBesedilom 380">
          <a:extLst>
            <a:ext uri="{FF2B5EF4-FFF2-40B4-BE49-F238E27FC236}">
              <a16:creationId xmlns:a16="http://schemas.microsoft.com/office/drawing/2014/main" id="{8A7CE014-4C92-471D-8E0E-F1A7A07F586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2" name="PoljeZBesedilom 381">
          <a:extLst>
            <a:ext uri="{FF2B5EF4-FFF2-40B4-BE49-F238E27FC236}">
              <a16:creationId xmlns:a16="http://schemas.microsoft.com/office/drawing/2014/main" id="{0808ECE7-7DBB-4794-9890-E3E622085E3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3" name="PoljeZBesedilom 382">
          <a:extLst>
            <a:ext uri="{FF2B5EF4-FFF2-40B4-BE49-F238E27FC236}">
              <a16:creationId xmlns:a16="http://schemas.microsoft.com/office/drawing/2014/main" id="{2BC6D87B-E40E-44BB-9AF9-DD17CD2BCE1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4" name="PoljeZBesedilom 383">
          <a:extLst>
            <a:ext uri="{FF2B5EF4-FFF2-40B4-BE49-F238E27FC236}">
              <a16:creationId xmlns:a16="http://schemas.microsoft.com/office/drawing/2014/main" id="{C2B9372A-BEDC-42F3-9AD2-F1F70EE79F4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5" name="PoljeZBesedilom 384">
          <a:extLst>
            <a:ext uri="{FF2B5EF4-FFF2-40B4-BE49-F238E27FC236}">
              <a16:creationId xmlns:a16="http://schemas.microsoft.com/office/drawing/2014/main" id="{ACCA2904-D81B-455B-86C0-87F56865CF3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6" name="PoljeZBesedilom 385">
          <a:extLst>
            <a:ext uri="{FF2B5EF4-FFF2-40B4-BE49-F238E27FC236}">
              <a16:creationId xmlns:a16="http://schemas.microsoft.com/office/drawing/2014/main" id="{9A6674B8-5FC0-40A6-B762-CBB9F5C7440A}"/>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7" name="PoljeZBesedilom 386">
          <a:extLst>
            <a:ext uri="{FF2B5EF4-FFF2-40B4-BE49-F238E27FC236}">
              <a16:creationId xmlns:a16="http://schemas.microsoft.com/office/drawing/2014/main" id="{96BA5687-5F4B-4272-BD6C-984609635AC7}"/>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8" name="PoljeZBesedilom 387">
          <a:extLst>
            <a:ext uri="{FF2B5EF4-FFF2-40B4-BE49-F238E27FC236}">
              <a16:creationId xmlns:a16="http://schemas.microsoft.com/office/drawing/2014/main" id="{1BD50BE1-F6B3-4530-A360-12E08484030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9" name="PoljeZBesedilom 388">
          <a:extLst>
            <a:ext uri="{FF2B5EF4-FFF2-40B4-BE49-F238E27FC236}">
              <a16:creationId xmlns:a16="http://schemas.microsoft.com/office/drawing/2014/main" id="{324174FD-0C8E-44A7-B4CE-2F645C7C3F6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0" name="PoljeZBesedilom 389">
          <a:extLst>
            <a:ext uri="{FF2B5EF4-FFF2-40B4-BE49-F238E27FC236}">
              <a16:creationId xmlns:a16="http://schemas.microsoft.com/office/drawing/2014/main" id="{1FB9D2DF-303A-4BCB-917C-D5CCAC3C3E8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1" name="PoljeZBesedilom 390">
          <a:extLst>
            <a:ext uri="{FF2B5EF4-FFF2-40B4-BE49-F238E27FC236}">
              <a16:creationId xmlns:a16="http://schemas.microsoft.com/office/drawing/2014/main" id="{F102DF61-AD20-401F-88E2-363BE36EEE9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2" name="PoljeZBesedilom 391">
          <a:extLst>
            <a:ext uri="{FF2B5EF4-FFF2-40B4-BE49-F238E27FC236}">
              <a16:creationId xmlns:a16="http://schemas.microsoft.com/office/drawing/2014/main" id="{5F19C361-33D6-467F-8091-3B3DA46139C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3" name="PoljeZBesedilom 392">
          <a:extLst>
            <a:ext uri="{FF2B5EF4-FFF2-40B4-BE49-F238E27FC236}">
              <a16:creationId xmlns:a16="http://schemas.microsoft.com/office/drawing/2014/main" id="{FD11B460-9007-4EEF-8C3D-A4A660F79EB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4" name="PoljeZBesedilom 393">
          <a:extLst>
            <a:ext uri="{FF2B5EF4-FFF2-40B4-BE49-F238E27FC236}">
              <a16:creationId xmlns:a16="http://schemas.microsoft.com/office/drawing/2014/main" id="{9CD8D76A-5C7D-4C96-A27C-D6BD072A72B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5" name="PoljeZBesedilom 394">
          <a:extLst>
            <a:ext uri="{FF2B5EF4-FFF2-40B4-BE49-F238E27FC236}">
              <a16:creationId xmlns:a16="http://schemas.microsoft.com/office/drawing/2014/main" id="{EF697775-2135-48B1-A4B2-7FDF9650CB92}"/>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6" name="PoljeZBesedilom 395">
          <a:extLst>
            <a:ext uri="{FF2B5EF4-FFF2-40B4-BE49-F238E27FC236}">
              <a16:creationId xmlns:a16="http://schemas.microsoft.com/office/drawing/2014/main" id="{2F78F0D8-D23B-4595-9013-27B90A2B10F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7" name="PoljeZBesedilom 396">
          <a:extLst>
            <a:ext uri="{FF2B5EF4-FFF2-40B4-BE49-F238E27FC236}">
              <a16:creationId xmlns:a16="http://schemas.microsoft.com/office/drawing/2014/main" id="{B65F82A1-F882-42DD-A45B-EBC294FD1AAC}"/>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8" name="PoljeZBesedilom 397">
          <a:extLst>
            <a:ext uri="{FF2B5EF4-FFF2-40B4-BE49-F238E27FC236}">
              <a16:creationId xmlns:a16="http://schemas.microsoft.com/office/drawing/2014/main" id="{0E95AB98-9DDB-47B4-85C3-84BE614DDD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9" name="PoljeZBesedilom 398">
          <a:extLst>
            <a:ext uri="{FF2B5EF4-FFF2-40B4-BE49-F238E27FC236}">
              <a16:creationId xmlns:a16="http://schemas.microsoft.com/office/drawing/2014/main" id="{11A05853-5305-4A8F-8109-F5DE6E8DD8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0" name="PoljeZBesedilom 399">
          <a:extLst>
            <a:ext uri="{FF2B5EF4-FFF2-40B4-BE49-F238E27FC236}">
              <a16:creationId xmlns:a16="http://schemas.microsoft.com/office/drawing/2014/main" id="{C78CB5D6-8B98-4A3D-A198-BD64F33848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1" name="PoljeZBesedilom 400">
          <a:extLst>
            <a:ext uri="{FF2B5EF4-FFF2-40B4-BE49-F238E27FC236}">
              <a16:creationId xmlns:a16="http://schemas.microsoft.com/office/drawing/2014/main" id="{84CBBF4A-5743-4F5A-A2AE-BEDEDDDE19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2" name="PoljeZBesedilom 401">
          <a:extLst>
            <a:ext uri="{FF2B5EF4-FFF2-40B4-BE49-F238E27FC236}">
              <a16:creationId xmlns:a16="http://schemas.microsoft.com/office/drawing/2014/main" id="{61D654FA-ADE8-4AAE-A2E1-98B161450D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3" name="PoljeZBesedilom 402">
          <a:extLst>
            <a:ext uri="{FF2B5EF4-FFF2-40B4-BE49-F238E27FC236}">
              <a16:creationId xmlns:a16="http://schemas.microsoft.com/office/drawing/2014/main" id="{D2A24B9B-89EC-4DE0-915A-82D761F916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4" name="PoljeZBesedilom 403">
          <a:extLst>
            <a:ext uri="{FF2B5EF4-FFF2-40B4-BE49-F238E27FC236}">
              <a16:creationId xmlns:a16="http://schemas.microsoft.com/office/drawing/2014/main" id="{9D520EA9-48A6-4C9B-BA4B-D979C2C011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5" name="PoljeZBesedilom 404">
          <a:extLst>
            <a:ext uri="{FF2B5EF4-FFF2-40B4-BE49-F238E27FC236}">
              <a16:creationId xmlns:a16="http://schemas.microsoft.com/office/drawing/2014/main" id="{E737B305-E465-4FE4-8961-710DC74A76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6" name="PoljeZBesedilom 405">
          <a:extLst>
            <a:ext uri="{FF2B5EF4-FFF2-40B4-BE49-F238E27FC236}">
              <a16:creationId xmlns:a16="http://schemas.microsoft.com/office/drawing/2014/main" id="{ABD133C5-AC4C-4461-B653-AD4849CD75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7" name="PoljeZBesedilom 406">
          <a:extLst>
            <a:ext uri="{FF2B5EF4-FFF2-40B4-BE49-F238E27FC236}">
              <a16:creationId xmlns:a16="http://schemas.microsoft.com/office/drawing/2014/main" id="{EEB348F0-5DA7-4F8E-8429-F85011D64E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8" name="PoljeZBesedilom 407">
          <a:extLst>
            <a:ext uri="{FF2B5EF4-FFF2-40B4-BE49-F238E27FC236}">
              <a16:creationId xmlns:a16="http://schemas.microsoft.com/office/drawing/2014/main" id="{A3E6994F-8F82-48E8-B372-51FBFEBB964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9" name="PoljeZBesedilom 408">
          <a:extLst>
            <a:ext uri="{FF2B5EF4-FFF2-40B4-BE49-F238E27FC236}">
              <a16:creationId xmlns:a16="http://schemas.microsoft.com/office/drawing/2014/main" id="{D2CDC0D2-0C2D-4D66-A1A4-E409E8CA34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0" name="PoljeZBesedilom 409">
          <a:extLst>
            <a:ext uri="{FF2B5EF4-FFF2-40B4-BE49-F238E27FC236}">
              <a16:creationId xmlns:a16="http://schemas.microsoft.com/office/drawing/2014/main" id="{D3A4F6C4-A947-4D42-B175-3EBAB8B6B1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1" name="PoljeZBesedilom 410">
          <a:extLst>
            <a:ext uri="{FF2B5EF4-FFF2-40B4-BE49-F238E27FC236}">
              <a16:creationId xmlns:a16="http://schemas.microsoft.com/office/drawing/2014/main" id="{C6AE68C3-8446-4E51-BAA7-DEBB305133F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2" name="PoljeZBesedilom 411">
          <a:extLst>
            <a:ext uri="{FF2B5EF4-FFF2-40B4-BE49-F238E27FC236}">
              <a16:creationId xmlns:a16="http://schemas.microsoft.com/office/drawing/2014/main" id="{43636F66-160D-4C7D-A7E2-7C9056C4AA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3" name="PoljeZBesedilom 412">
          <a:extLst>
            <a:ext uri="{FF2B5EF4-FFF2-40B4-BE49-F238E27FC236}">
              <a16:creationId xmlns:a16="http://schemas.microsoft.com/office/drawing/2014/main" id="{CF59D149-BE63-48CA-AE65-CFFBD4B1E2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4" name="PoljeZBesedilom 413">
          <a:extLst>
            <a:ext uri="{FF2B5EF4-FFF2-40B4-BE49-F238E27FC236}">
              <a16:creationId xmlns:a16="http://schemas.microsoft.com/office/drawing/2014/main" id="{73928A1B-5EEC-42AA-AD53-CC6BA232FE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5" name="PoljeZBesedilom 414">
          <a:extLst>
            <a:ext uri="{FF2B5EF4-FFF2-40B4-BE49-F238E27FC236}">
              <a16:creationId xmlns:a16="http://schemas.microsoft.com/office/drawing/2014/main" id="{3749E9E3-571D-4E7A-949A-24D450A415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6" name="PoljeZBesedilom 415">
          <a:extLst>
            <a:ext uri="{FF2B5EF4-FFF2-40B4-BE49-F238E27FC236}">
              <a16:creationId xmlns:a16="http://schemas.microsoft.com/office/drawing/2014/main" id="{B9DB92C9-6F09-46B4-A363-2F61248D17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7" name="PoljeZBesedilom 416">
          <a:extLst>
            <a:ext uri="{FF2B5EF4-FFF2-40B4-BE49-F238E27FC236}">
              <a16:creationId xmlns:a16="http://schemas.microsoft.com/office/drawing/2014/main" id="{39CC5E16-E9F6-4EAC-BA9F-58A6114752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8" name="PoljeZBesedilom 417">
          <a:extLst>
            <a:ext uri="{FF2B5EF4-FFF2-40B4-BE49-F238E27FC236}">
              <a16:creationId xmlns:a16="http://schemas.microsoft.com/office/drawing/2014/main" id="{AB031FD4-4134-40C4-954A-5D21904268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9" name="PoljeZBesedilom 418">
          <a:extLst>
            <a:ext uri="{FF2B5EF4-FFF2-40B4-BE49-F238E27FC236}">
              <a16:creationId xmlns:a16="http://schemas.microsoft.com/office/drawing/2014/main" id="{EF90D44F-7179-4100-85DC-7AF8F484F8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0" name="PoljeZBesedilom 419">
          <a:extLst>
            <a:ext uri="{FF2B5EF4-FFF2-40B4-BE49-F238E27FC236}">
              <a16:creationId xmlns:a16="http://schemas.microsoft.com/office/drawing/2014/main" id="{F32F16EA-728D-41B1-8CBA-3A7B301AAAC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1" name="PoljeZBesedilom 420">
          <a:extLst>
            <a:ext uri="{FF2B5EF4-FFF2-40B4-BE49-F238E27FC236}">
              <a16:creationId xmlns:a16="http://schemas.microsoft.com/office/drawing/2014/main" id="{BE01632D-6D60-457A-90A7-E09779689E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2" name="PoljeZBesedilom 421">
          <a:extLst>
            <a:ext uri="{FF2B5EF4-FFF2-40B4-BE49-F238E27FC236}">
              <a16:creationId xmlns:a16="http://schemas.microsoft.com/office/drawing/2014/main" id="{E4FD6FC0-5A52-4FD8-87AB-7ECD997F52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3" name="PoljeZBesedilom 422">
          <a:extLst>
            <a:ext uri="{FF2B5EF4-FFF2-40B4-BE49-F238E27FC236}">
              <a16:creationId xmlns:a16="http://schemas.microsoft.com/office/drawing/2014/main" id="{07036146-E73A-44E9-92BE-934C7C8D1C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4" name="PoljeZBesedilom 423">
          <a:extLst>
            <a:ext uri="{FF2B5EF4-FFF2-40B4-BE49-F238E27FC236}">
              <a16:creationId xmlns:a16="http://schemas.microsoft.com/office/drawing/2014/main" id="{D84A38C4-9891-40B7-8D31-9CD1324B4D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5" name="PoljeZBesedilom 424">
          <a:extLst>
            <a:ext uri="{FF2B5EF4-FFF2-40B4-BE49-F238E27FC236}">
              <a16:creationId xmlns:a16="http://schemas.microsoft.com/office/drawing/2014/main" id="{C8F381B8-0AEA-4321-82AE-465EEA525F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6" name="PoljeZBesedilom 425">
          <a:extLst>
            <a:ext uri="{FF2B5EF4-FFF2-40B4-BE49-F238E27FC236}">
              <a16:creationId xmlns:a16="http://schemas.microsoft.com/office/drawing/2014/main" id="{CBF40DE8-CD42-451B-A5EE-10801E7A1B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7" name="PoljeZBesedilom 426">
          <a:extLst>
            <a:ext uri="{FF2B5EF4-FFF2-40B4-BE49-F238E27FC236}">
              <a16:creationId xmlns:a16="http://schemas.microsoft.com/office/drawing/2014/main" id="{AABC4C7A-FDCC-4D5E-9297-105E501CF9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8" name="PoljeZBesedilom 427">
          <a:extLst>
            <a:ext uri="{FF2B5EF4-FFF2-40B4-BE49-F238E27FC236}">
              <a16:creationId xmlns:a16="http://schemas.microsoft.com/office/drawing/2014/main" id="{C72B3169-D604-4F17-ACA1-49D1832877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9" name="PoljeZBesedilom 428">
          <a:extLst>
            <a:ext uri="{FF2B5EF4-FFF2-40B4-BE49-F238E27FC236}">
              <a16:creationId xmlns:a16="http://schemas.microsoft.com/office/drawing/2014/main" id="{E97CCA97-C0D2-41C9-9069-08D2438EE7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0" name="PoljeZBesedilom 429">
          <a:extLst>
            <a:ext uri="{FF2B5EF4-FFF2-40B4-BE49-F238E27FC236}">
              <a16:creationId xmlns:a16="http://schemas.microsoft.com/office/drawing/2014/main" id="{6952F629-757C-4CB0-9E60-1BCD8F9EAD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1" name="PoljeZBesedilom 430">
          <a:extLst>
            <a:ext uri="{FF2B5EF4-FFF2-40B4-BE49-F238E27FC236}">
              <a16:creationId xmlns:a16="http://schemas.microsoft.com/office/drawing/2014/main" id="{1B3A36AA-ADFE-48AA-AED3-7C35790AA2B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2" name="PoljeZBesedilom 431">
          <a:extLst>
            <a:ext uri="{FF2B5EF4-FFF2-40B4-BE49-F238E27FC236}">
              <a16:creationId xmlns:a16="http://schemas.microsoft.com/office/drawing/2014/main" id="{9009D5C6-E362-4FBC-AC5F-A7F647F213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3" name="PoljeZBesedilom 432">
          <a:extLst>
            <a:ext uri="{FF2B5EF4-FFF2-40B4-BE49-F238E27FC236}">
              <a16:creationId xmlns:a16="http://schemas.microsoft.com/office/drawing/2014/main" id="{5B318B6C-7B9B-49A0-B58E-74F63A0061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4" name="PoljeZBesedilom 433">
          <a:extLst>
            <a:ext uri="{FF2B5EF4-FFF2-40B4-BE49-F238E27FC236}">
              <a16:creationId xmlns:a16="http://schemas.microsoft.com/office/drawing/2014/main" id="{2B7C0670-DD02-4D3F-BBE3-D38B33DCA7A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5" name="PoljeZBesedilom 434">
          <a:extLst>
            <a:ext uri="{FF2B5EF4-FFF2-40B4-BE49-F238E27FC236}">
              <a16:creationId xmlns:a16="http://schemas.microsoft.com/office/drawing/2014/main" id="{370A02FF-AF87-434E-9EDF-83DB2EC321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6" name="PoljeZBesedilom 435">
          <a:extLst>
            <a:ext uri="{FF2B5EF4-FFF2-40B4-BE49-F238E27FC236}">
              <a16:creationId xmlns:a16="http://schemas.microsoft.com/office/drawing/2014/main" id="{AB6D25C2-63F7-4342-8531-6A7AB2FAAD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7" name="PoljeZBesedilom 436">
          <a:extLst>
            <a:ext uri="{FF2B5EF4-FFF2-40B4-BE49-F238E27FC236}">
              <a16:creationId xmlns:a16="http://schemas.microsoft.com/office/drawing/2014/main" id="{E09DD421-1D8F-49D4-ACE2-7ACC1EC2BD2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8" name="PoljeZBesedilom 437">
          <a:extLst>
            <a:ext uri="{FF2B5EF4-FFF2-40B4-BE49-F238E27FC236}">
              <a16:creationId xmlns:a16="http://schemas.microsoft.com/office/drawing/2014/main" id="{5D4C092C-1268-4051-9A1C-DEB4437655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9" name="PoljeZBesedilom 438">
          <a:extLst>
            <a:ext uri="{FF2B5EF4-FFF2-40B4-BE49-F238E27FC236}">
              <a16:creationId xmlns:a16="http://schemas.microsoft.com/office/drawing/2014/main" id="{866AE058-42CF-4C75-842E-2294AB88AD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0" name="PoljeZBesedilom 439">
          <a:extLst>
            <a:ext uri="{FF2B5EF4-FFF2-40B4-BE49-F238E27FC236}">
              <a16:creationId xmlns:a16="http://schemas.microsoft.com/office/drawing/2014/main" id="{C3DA7730-B5EE-4EF0-8CC2-D95FEDF91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1" name="PoljeZBesedilom 440">
          <a:extLst>
            <a:ext uri="{FF2B5EF4-FFF2-40B4-BE49-F238E27FC236}">
              <a16:creationId xmlns:a16="http://schemas.microsoft.com/office/drawing/2014/main" id="{9F73D779-C7B8-4043-9E34-E25F8BAC10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2" name="PoljeZBesedilom 441">
          <a:extLst>
            <a:ext uri="{FF2B5EF4-FFF2-40B4-BE49-F238E27FC236}">
              <a16:creationId xmlns:a16="http://schemas.microsoft.com/office/drawing/2014/main" id="{29BF9A3E-AF96-4AFA-9F9A-70210E3B042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3" name="PoljeZBesedilom 442">
          <a:extLst>
            <a:ext uri="{FF2B5EF4-FFF2-40B4-BE49-F238E27FC236}">
              <a16:creationId xmlns:a16="http://schemas.microsoft.com/office/drawing/2014/main" id="{9B0E0F9E-1195-43CE-84A8-05F7B2F823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4" name="PoljeZBesedilom 443">
          <a:extLst>
            <a:ext uri="{FF2B5EF4-FFF2-40B4-BE49-F238E27FC236}">
              <a16:creationId xmlns:a16="http://schemas.microsoft.com/office/drawing/2014/main" id="{EAC6292F-69AA-4507-BA64-EBFF60268C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5" name="PoljeZBesedilom 444">
          <a:extLst>
            <a:ext uri="{FF2B5EF4-FFF2-40B4-BE49-F238E27FC236}">
              <a16:creationId xmlns:a16="http://schemas.microsoft.com/office/drawing/2014/main" id="{A7293A53-6A05-4AE7-85B4-1C117B43C63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6" name="PoljeZBesedilom 445">
          <a:extLst>
            <a:ext uri="{FF2B5EF4-FFF2-40B4-BE49-F238E27FC236}">
              <a16:creationId xmlns:a16="http://schemas.microsoft.com/office/drawing/2014/main" id="{1F8BD103-3EF9-4577-BF95-C35B27B8BB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7" name="PoljeZBesedilom 446">
          <a:extLst>
            <a:ext uri="{FF2B5EF4-FFF2-40B4-BE49-F238E27FC236}">
              <a16:creationId xmlns:a16="http://schemas.microsoft.com/office/drawing/2014/main" id="{43BF1095-6A37-4291-B7DB-67EAED3B0FD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8" name="PoljeZBesedilom 447">
          <a:extLst>
            <a:ext uri="{FF2B5EF4-FFF2-40B4-BE49-F238E27FC236}">
              <a16:creationId xmlns:a16="http://schemas.microsoft.com/office/drawing/2014/main" id="{F45B0713-CB24-469E-9569-8A38AC70C3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9" name="PoljeZBesedilom 448">
          <a:extLst>
            <a:ext uri="{FF2B5EF4-FFF2-40B4-BE49-F238E27FC236}">
              <a16:creationId xmlns:a16="http://schemas.microsoft.com/office/drawing/2014/main" id="{A433D643-20D7-42A8-BEFE-CD96192CD0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0" name="PoljeZBesedilom 449">
          <a:extLst>
            <a:ext uri="{FF2B5EF4-FFF2-40B4-BE49-F238E27FC236}">
              <a16:creationId xmlns:a16="http://schemas.microsoft.com/office/drawing/2014/main" id="{7D655DF2-81A9-4187-9831-39795B3477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1" name="PoljeZBesedilom 450">
          <a:extLst>
            <a:ext uri="{FF2B5EF4-FFF2-40B4-BE49-F238E27FC236}">
              <a16:creationId xmlns:a16="http://schemas.microsoft.com/office/drawing/2014/main" id="{3AB4865A-1BF2-4AEF-B272-70C5B37B1A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2" name="PoljeZBesedilom 451">
          <a:extLst>
            <a:ext uri="{FF2B5EF4-FFF2-40B4-BE49-F238E27FC236}">
              <a16:creationId xmlns:a16="http://schemas.microsoft.com/office/drawing/2014/main" id="{1C0FD38A-CD1E-47DC-ABDF-8C6C4469A2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3" name="PoljeZBesedilom 452">
          <a:extLst>
            <a:ext uri="{FF2B5EF4-FFF2-40B4-BE49-F238E27FC236}">
              <a16:creationId xmlns:a16="http://schemas.microsoft.com/office/drawing/2014/main" id="{6CC516BB-05CF-4D96-AB8D-AF712A7FF8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4" name="PoljeZBesedilom 453">
          <a:extLst>
            <a:ext uri="{FF2B5EF4-FFF2-40B4-BE49-F238E27FC236}">
              <a16:creationId xmlns:a16="http://schemas.microsoft.com/office/drawing/2014/main" id="{55B444CA-E85B-4498-A043-CC8752BDCE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5" name="PoljeZBesedilom 454">
          <a:extLst>
            <a:ext uri="{FF2B5EF4-FFF2-40B4-BE49-F238E27FC236}">
              <a16:creationId xmlns:a16="http://schemas.microsoft.com/office/drawing/2014/main" id="{B74942FA-AB15-4B0E-9650-631B1F374F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6" name="PoljeZBesedilom 455">
          <a:extLst>
            <a:ext uri="{FF2B5EF4-FFF2-40B4-BE49-F238E27FC236}">
              <a16:creationId xmlns:a16="http://schemas.microsoft.com/office/drawing/2014/main" id="{AA963ABA-8123-4F97-90A0-09EC052410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7" name="PoljeZBesedilom 456">
          <a:extLst>
            <a:ext uri="{FF2B5EF4-FFF2-40B4-BE49-F238E27FC236}">
              <a16:creationId xmlns:a16="http://schemas.microsoft.com/office/drawing/2014/main" id="{C90BBD10-4C1D-47DA-BD27-7A6B5F6FB63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8" name="PoljeZBesedilom 457">
          <a:extLst>
            <a:ext uri="{FF2B5EF4-FFF2-40B4-BE49-F238E27FC236}">
              <a16:creationId xmlns:a16="http://schemas.microsoft.com/office/drawing/2014/main" id="{77638EFC-A9E2-4220-B677-C1E9E6EF8E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9" name="PoljeZBesedilom 458">
          <a:extLst>
            <a:ext uri="{FF2B5EF4-FFF2-40B4-BE49-F238E27FC236}">
              <a16:creationId xmlns:a16="http://schemas.microsoft.com/office/drawing/2014/main" id="{2AF8D940-FFC4-4970-A61B-F9623C38AE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0" name="PoljeZBesedilom 459">
          <a:extLst>
            <a:ext uri="{FF2B5EF4-FFF2-40B4-BE49-F238E27FC236}">
              <a16:creationId xmlns:a16="http://schemas.microsoft.com/office/drawing/2014/main" id="{A50B867F-0321-4639-9B9A-889EDBB20B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1" name="PoljeZBesedilom 460">
          <a:extLst>
            <a:ext uri="{FF2B5EF4-FFF2-40B4-BE49-F238E27FC236}">
              <a16:creationId xmlns:a16="http://schemas.microsoft.com/office/drawing/2014/main" id="{44584717-1127-49A9-AB85-32D0E707B8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2" name="PoljeZBesedilom 461">
          <a:extLst>
            <a:ext uri="{FF2B5EF4-FFF2-40B4-BE49-F238E27FC236}">
              <a16:creationId xmlns:a16="http://schemas.microsoft.com/office/drawing/2014/main" id="{64825482-25BA-4DE4-B640-03ED833818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3" name="PoljeZBesedilom 462">
          <a:extLst>
            <a:ext uri="{FF2B5EF4-FFF2-40B4-BE49-F238E27FC236}">
              <a16:creationId xmlns:a16="http://schemas.microsoft.com/office/drawing/2014/main" id="{BB0E6CA3-F995-47C5-8591-26115FBE1A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4" name="PoljeZBesedilom 463">
          <a:extLst>
            <a:ext uri="{FF2B5EF4-FFF2-40B4-BE49-F238E27FC236}">
              <a16:creationId xmlns:a16="http://schemas.microsoft.com/office/drawing/2014/main" id="{E34398C3-698E-49C0-88DB-851AF5FC3A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5" name="PoljeZBesedilom 464">
          <a:extLst>
            <a:ext uri="{FF2B5EF4-FFF2-40B4-BE49-F238E27FC236}">
              <a16:creationId xmlns:a16="http://schemas.microsoft.com/office/drawing/2014/main" id="{0035AF7F-B75A-45D8-AD48-FC1BA8D2D1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6" name="PoljeZBesedilom 465">
          <a:extLst>
            <a:ext uri="{FF2B5EF4-FFF2-40B4-BE49-F238E27FC236}">
              <a16:creationId xmlns:a16="http://schemas.microsoft.com/office/drawing/2014/main" id="{EE5A7CFE-437A-4CCE-B224-F794BC3B34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7" name="PoljeZBesedilom 466">
          <a:extLst>
            <a:ext uri="{FF2B5EF4-FFF2-40B4-BE49-F238E27FC236}">
              <a16:creationId xmlns:a16="http://schemas.microsoft.com/office/drawing/2014/main" id="{3D3346FD-3B10-49A8-9975-BED45D4923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8" name="PoljeZBesedilom 467">
          <a:extLst>
            <a:ext uri="{FF2B5EF4-FFF2-40B4-BE49-F238E27FC236}">
              <a16:creationId xmlns:a16="http://schemas.microsoft.com/office/drawing/2014/main" id="{E5CF8E3E-201F-4584-BE35-B5E2222964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9" name="PoljeZBesedilom 468">
          <a:extLst>
            <a:ext uri="{FF2B5EF4-FFF2-40B4-BE49-F238E27FC236}">
              <a16:creationId xmlns:a16="http://schemas.microsoft.com/office/drawing/2014/main" id="{FD305ED8-7E7E-4EB2-B2E5-588DB26039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0" name="PoljeZBesedilom 469">
          <a:extLst>
            <a:ext uri="{FF2B5EF4-FFF2-40B4-BE49-F238E27FC236}">
              <a16:creationId xmlns:a16="http://schemas.microsoft.com/office/drawing/2014/main" id="{37307A33-6B51-443E-B707-7CD4E51736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1" name="PoljeZBesedilom 470">
          <a:extLst>
            <a:ext uri="{FF2B5EF4-FFF2-40B4-BE49-F238E27FC236}">
              <a16:creationId xmlns:a16="http://schemas.microsoft.com/office/drawing/2014/main" id="{AC01C125-431D-47AB-B860-CB0F323F13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2" name="PoljeZBesedilom 471">
          <a:extLst>
            <a:ext uri="{FF2B5EF4-FFF2-40B4-BE49-F238E27FC236}">
              <a16:creationId xmlns:a16="http://schemas.microsoft.com/office/drawing/2014/main" id="{9BAABA75-D736-45B0-9A21-F029AF99F9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3" name="PoljeZBesedilom 472">
          <a:extLst>
            <a:ext uri="{FF2B5EF4-FFF2-40B4-BE49-F238E27FC236}">
              <a16:creationId xmlns:a16="http://schemas.microsoft.com/office/drawing/2014/main" id="{3AE359A8-12D0-4310-836A-96ED8297A9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4" name="PoljeZBesedilom 473">
          <a:extLst>
            <a:ext uri="{FF2B5EF4-FFF2-40B4-BE49-F238E27FC236}">
              <a16:creationId xmlns:a16="http://schemas.microsoft.com/office/drawing/2014/main" id="{01279A89-D3AD-46BD-8F34-0AD82B09FE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5" name="PoljeZBesedilom 474">
          <a:extLst>
            <a:ext uri="{FF2B5EF4-FFF2-40B4-BE49-F238E27FC236}">
              <a16:creationId xmlns:a16="http://schemas.microsoft.com/office/drawing/2014/main" id="{1F61B109-BBDB-4617-9F93-006D690C0A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6" name="PoljeZBesedilom 475">
          <a:extLst>
            <a:ext uri="{FF2B5EF4-FFF2-40B4-BE49-F238E27FC236}">
              <a16:creationId xmlns:a16="http://schemas.microsoft.com/office/drawing/2014/main" id="{15BCAAD2-ED5E-46B8-BDD4-F919948D05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7" name="PoljeZBesedilom 476">
          <a:extLst>
            <a:ext uri="{FF2B5EF4-FFF2-40B4-BE49-F238E27FC236}">
              <a16:creationId xmlns:a16="http://schemas.microsoft.com/office/drawing/2014/main" id="{72CEA957-173D-488D-A8C6-9E9EFBD4E8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8" name="PoljeZBesedilom 477">
          <a:extLst>
            <a:ext uri="{FF2B5EF4-FFF2-40B4-BE49-F238E27FC236}">
              <a16:creationId xmlns:a16="http://schemas.microsoft.com/office/drawing/2014/main" id="{405E504E-D38B-4F2E-9608-81C092EE55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9" name="PoljeZBesedilom 478">
          <a:extLst>
            <a:ext uri="{FF2B5EF4-FFF2-40B4-BE49-F238E27FC236}">
              <a16:creationId xmlns:a16="http://schemas.microsoft.com/office/drawing/2014/main" id="{CC815A8F-9A79-4E5E-80B8-7D33AC4F01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0" name="PoljeZBesedilom 479">
          <a:extLst>
            <a:ext uri="{FF2B5EF4-FFF2-40B4-BE49-F238E27FC236}">
              <a16:creationId xmlns:a16="http://schemas.microsoft.com/office/drawing/2014/main" id="{17A67616-9B06-45A5-AA3B-E98B1F64D3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1" name="PoljeZBesedilom 480">
          <a:extLst>
            <a:ext uri="{FF2B5EF4-FFF2-40B4-BE49-F238E27FC236}">
              <a16:creationId xmlns:a16="http://schemas.microsoft.com/office/drawing/2014/main" id="{1EFCEBCE-20D6-4B4F-9F03-087046E5E9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2" name="PoljeZBesedilom 481">
          <a:extLst>
            <a:ext uri="{FF2B5EF4-FFF2-40B4-BE49-F238E27FC236}">
              <a16:creationId xmlns:a16="http://schemas.microsoft.com/office/drawing/2014/main" id="{F2583B3E-174A-4EA1-A3C7-D05E7B79F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3" name="PoljeZBesedilom 482">
          <a:extLst>
            <a:ext uri="{FF2B5EF4-FFF2-40B4-BE49-F238E27FC236}">
              <a16:creationId xmlns:a16="http://schemas.microsoft.com/office/drawing/2014/main" id="{E29F8F6A-BEA3-40F1-8F5D-DACDD4FC63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4" name="PoljeZBesedilom 483">
          <a:extLst>
            <a:ext uri="{FF2B5EF4-FFF2-40B4-BE49-F238E27FC236}">
              <a16:creationId xmlns:a16="http://schemas.microsoft.com/office/drawing/2014/main" id="{656541EB-99F9-4B2E-A4C2-EA95CE814B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5" name="PoljeZBesedilom 484">
          <a:extLst>
            <a:ext uri="{FF2B5EF4-FFF2-40B4-BE49-F238E27FC236}">
              <a16:creationId xmlns:a16="http://schemas.microsoft.com/office/drawing/2014/main" id="{836E28B5-0A78-4356-9CB7-9E4B061941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6" name="PoljeZBesedilom 485">
          <a:extLst>
            <a:ext uri="{FF2B5EF4-FFF2-40B4-BE49-F238E27FC236}">
              <a16:creationId xmlns:a16="http://schemas.microsoft.com/office/drawing/2014/main" id="{02550A9A-17AA-4A24-ACED-39048083AA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7" name="PoljeZBesedilom 486">
          <a:extLst>
            <a:ext uri="{FF2B5EF4-FFF2-40B4-BE49-F238E27FC236}">
              <a16:creationId xmlns:a16="http://schemas.microsoft.com/office/drawing/2014/main" id="{EC11FE90-71A5-4524-9414-EB12F4035A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8" name="PoljeZBesedilom 487">
          <a:extLst>
            <a:ext uri="{FF2B5EF4-FFF2-40B4-BE49-F238E27FC236}">
              <a16:creationId xmlns:a16="http://schemas.microsoft.com/office/drawing/2014/main" id="{CD32AC4E-D338-42C5-8532-51034240A1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9" name="PoljeZBesedilom 488">
          <a:extLst>
            <a:ext uri="{FF2B5EF4-FFF2-40B4-BE49-F238E27FC236}">
              <a16:creationId xmlns:a16="http://schemas.microsoft.com/office/drawing/2014/main" id="{8F33B4B9-0BCD-4507-A5F7-ABB00C5510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0" name="PoljeZBesedilom 489">
          <a:extLst>
            <a:ext uri="{FF2B5EF4-FFF2-40B4-BE49-F238E27FC236}">
              <a16:creationId xmlns:a16="http://schemas.microsoft.com/office/drawing/2014/main" id="{617261D8-86C6-4D26-A58B-4631CE640D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1" name="PoljeZBesedilom 490">
          <a:extLst>
            <a:ext uri="{FF2B5EF4-FFF2-40B4-BE49-F238E27FC236}">
              <a16:creationId xmlns:a16="http://schemas.microsoft.com/office/drawing/2014/main" id="{48B88CB6-D185-46A2-B632-9F64882A3F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2" name="PoljeZBesedilom 491">
          <a:extLst>
            <a:ext uri="{FF2B5EF4-FFF2-40B4-BE49-F238E27FC236}">
              <a16:creationId xmlns:a16="http://schemas.microsoft.com/office/drawing/2014/main" id="{12AB7FAE-B6A1-477F-B735-BF0D862911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3" name="PoljeZBesedilom 492">
          <a:extLst>
            <a:ext uri="{FF2B5EF4-FFF2-40B4-BE49-F238E27FC236}">
              <a16:creationId xmlns:a16="http://schemas.microsoft.com/office/drawing/2014/main" id="{A1887C71-255B-44AA-AA05-F1D498ABF0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4" name="PoljeZBesedilom 493">
          <a:extLst>
            <a:ext uri="{FF2B5EF4-FFF2-40B4-BE49-F238E27FC236}">
              <a16:creationId xmlns:a16="http://schemas.microsoft.com/office/drawing/2014/main" id="{3C2939FF-56E8-48C7-AC79-B459B4B650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5" name="PoljeZBesedilom 494">
          <a:extLst>
            <a:ext uri="{FF2B5EF4-FFF2-40B4-BE49-F238E27FC236}">
              <a16:creationId xmlns:a16="http://schemas.microsoft.com/office/drawing/2014/main" id="{9E26FDEE-AB56-42A1-96B8-754ACB640C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6" name="PoljeZBesedilom 495">
          <a:extLst>
            <a:ext uri="{FF2B5EF4-FFF2-40B4-BE49-F238E27FC236}">
              <a16:creationId xmlns:a16="http://schemas.microsoft.com/office/drawing/2014/main" id="{34D20D99-6DF9-4DA4-9554-F45B72C58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7" name="PoljeZBesedilom 496">
          <a:extLst>
            <a:ext uri="{FF2B5EF4-FFF2-40B4-BE49-F238E27FC236}">
              <a16:creationId xmlns:a16="http://schemas.microsoft.com/office/drawing/2014/main" id="{89630545-3D21-4B87-BE8E-53E65694880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8" name="PoljeZBesedilom 497">
          <a:extLst>
            <a:ext uri="{FF2B5EF4-FFF2-40B4-BE49-F238E27FC236}">
              <a16:creationId xmlns:a16="http://schemas.microsoft.com/office/drawing/2014/main" id="{64EB17D5-9E15-43AD-A870-ABDC4696EE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9" name="PoljeZBesedilom 498">
          <a:extLst>
            <a:ext uri="{FF2B5EF4-FFF2-40B4-BE49-F238E27FC236}">
              <a16:creationId xmlns:a16="http://schemas.microsoft.com/office/drawing/2014/main" id="{FC42323E-878F-43F1-8AED-3E5085C8BF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0" name="PoljeZBesedilom 499">
          <a:extLst>
            <a:ext uri="{FF2B5EF4-FFF2-40B4-BE49-F238E27FC236}">
              <a16:creationId xmlns:a16="http://schemas.microsoft.com/office/drawing/2014/main" id="{BC999AC5-6964-4C74-9B81-30CB123BC1D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1" name="PoljeZBesedilom 500">
          <a:extLst>
            <a:ext uri="{FF2B5EF4-FFF2-40B4-BE49-F238E27FC236}">
              <a16:creationId xmlns:a16="http://schemas.microsoft.com/office/drawing/2014/main" id="{BD953F78-014E-4884-9AFF-30B0376745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2" name="PoljeZBesedilom 501">
          <a:extLst>
            <a:ext uri="{FF2B5EF4-FFF2-40B4-BE49-F238E27FC236}">
              <a16:creationId xmlns:a16="http://schemas.microsoft.com/office/drawing/2014/main" id="{01A3ECE2-B031-41F8-AFC1-E04D096BF2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3" name="PoljeZBesedilom 502">
          <a:extLst>
            <a:ext uri="{FF2B5EF4-FFF2-40B4-BE49-F238E27FC236}">
              <a16:creationId xmlns:a16="http://schemas.microsoft.com/office/drawing/2014/main" id="{E6180383-E4BC-44D0-B538-292E767842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4" name="PoljeZBesedilom 503">
          <a:extLst>
            <a:ext uri="{FF2B5EF4-FFF2-40B4-BE49-F238E27FC236}">
              <a16:creationId xmlns:a16="http://schemas.microsoft.com/office/drawing/2014/main" id="{726F66E2-9890-4CA3-B577-BD9D9D3676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5" name="PoljeZBesedilom 504">
          <a:extLst>
            <a:ext uri="{FF2B5EF4-FFF2-40B4-BE49-F238E27FC236}">
              <a16:creationId xmlns:a16="http://schemas.microsoft.com/office/drawing/2014/main" id="{81A2AAF5-ABF1-483A-A4D5-1C2CC193BD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6" name="PoljeZBesedilom 505">
          <a:extLst>
            <a:ext uri="{FF2B5EF4-FFF2-40B4-BE49-F238E27FC236}">
              <a16:creationId xmlns:a16="http://schemas.microsoft.com/office/drawing/2014/main" id="{6DAE6616-F9D8-48D2-B9DE-EB8C49DE18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7" name="PoljeZBesedilom 506">
          <a:extLst>
            <a:ext uri="{FF2B5EF4-FFF2-40B4-BE49-F238E27FC236}">
              <a16:creationId xmlns:a16="http://schemas.microsoft.com/office/drawing/2014/main" id="{61CA5AAA-DEFD-4652-94A3-EDB80E3E6C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8" name="PoljeZBesedilom 507">
          <a:extLst>
            <a:ext uri="{FF2B5EF4-FFF2-40B4-BE49-F238E27FC236}">
              <a16:creationId xmlns:a16="http://schemas.microsoft.com/office/drawing/2014/main" id="{8BD3F904-F055-4F91-8672-01DD6BBF6E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9" name="PoljeZBesedilom 508">
          <a:extLst>
            <a:ext uri="{FF2B5EF4-FFF2-40B4-BE49-F238E27FC236}">
              <a16:creationId xmlns:a16="http://schemas.microsoft.com/office/drawing/2014/main" id="{48514CE6-9823-492D-9A3B-EAE1F8C319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0" name="PoljeZBesedilom 509">
          <a:extLst>
            <a:ext uri="{FF2B5EF4-FFF2-40B4-BE49-F238E27FC236}">
              <a16:creationId xmlns:a16="http://schemas.microsoft.com/office/drawing/2014/main" id="{D60059EC-F2F8-49D0-97B9-22555ABBFB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1" name="PoljeZBesedilom 510">
          <a:extLst>
            <a:ext uri="{FF2B5EF4-FFF2-40B4-BE49-F238E27FC236}">
              <a16:creationId xmlns:a16="http://schemas.microsoft.com/office/drawing/2014/main" id="{0C574F82-25D9-4913-BC33-FCE94C9B484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2" name="PoljeZBesedilom 511">
          <a:extLst>
            <a:ext uri="{FF2B5EF4-FFF2-40B4-BE49-F238E27FC236}">
              <a16:creationId xmlns:a16="http://schemas.microsoft.com/office/drawing/2014/main" id="{2870CA3F-42E2-49EC-BE96-528D086DA4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3" name="PoljeZBesedilom 512">
          <a:extLst>
            <a:ext uri="{FF2B5EF4-FFF2-40B4-BE49-F238E27FC236}">
              <a16:creationId xmlns:a16="http://schemas.microsoft.com/office/drawing/2014/main" id="{C5E47FF0-8420-4CBB-9DBC-388D965161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4" name="PoljeZBesedilom 513">
          <a:extLst>
            <a:ext uri="{FF2B5EF4-FFF2-40B4-BE49-F238E27FC236}">
              <a16:creationId xmlns:a16="http://schemas.microsoft.com/office/drawing/2014/main" id="{4070085F-38B6-4526-99EF-C11E53CD7F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5" name="PoljeZBesedilom 514">
          <a:extLst>
            <a:ext uri="{FF2B5EF4-FFF2-40B4-BE49-F238E27FC236}">
              <a16:creationId xmlns:a16="http://schemas.microsoft.com/office/drawing/2014/main" id="{35BA0C10-3ACC-4514-A8A1-553BE9C86F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6" name="PoljeZBesedilom 515">
          <a:extLst>
            <a:ext uri="{FF2B5EF4-FFF2-40B4-BE49-F238E27FC236}">
              <a16:creationId xmlns:a16="http://schemas.microsoft.com/office/drawing/2014/main" id="{C726D947-DCBB-4D89-A3A6-AED7BFF5D47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7" name="PoljeZBesedilom 516">
          <a:extLst>
            <a:ext uri="{FF2B5EF4-FFF2-40B4-BE49-F238E27FC236}">
              <a16:creationId xmlns:a16="http://schemas.microsoft.com/office/drawing/2014/main" id="{1E991677-B171-4B5E-95A2-FB64C4ED8D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8" name="PoljeZBesedilom 517">
          <a:extLst>
            <a:ext uri="{FF2B5EF4-FFF2-40B4-BE49-F238E27FC236}">
              <a16:creationId xmlns:a16="http://schemas.microsoft.com/office/drawing/2014/main" id="{7EE9E0B6-A1F2-45E2-BB71-0CB959161E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9" name="PoljeZBesedilom 518">
          <a:extLst>
            <a:ext uri="{FF2B5EF4-FFF2-40B4-BE49-F238E27FC236}">
              <a16:creationId xmlns:a16="http://schemas.microsoft.com/office/drawing/2014/main" id="{ABEA5FFC-66AC-4D2F-AE61-6D039C0A84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0" name="PoljeZBesedilom 519">
          <a:extLst>
            <a:ext uri="{FF2B5EF4-FFF2-40B4-BE49-F238E27FC236}">
              <a16:creationId xmlns:a16="http://schemas.microsoft.com/office/drawing/2014/main" id="{9BC1A145-3C6B-48AA-ACFE-87100F7907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1" name="PoljeZBesedilom 520">
          <a:extLst>
            <a:ext uri="{FF2B5EF4-FFF2-40B4-BE49-F238E27FC236}">
              <a16:creationId xmlns:a16="http://schemas.microsoft.com/office/drawing/2014/main" id="{43F91F48-71A7-415C-BC4E-23EE5D2F13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2" name="PoljeZBesedilom 521">
          <a:extLst>
            <a:ext uri="{FF2B5EF4-FFF2-40B4-BE49-F238E27FC236}">
              <a16:creationId xmlns:a16="http://schemas.microsoft.com/office/drawing/2014/main" id="{2FFC73E2-97D7-47CC-AABD-6C710F930C6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3" name="PoljeZBesedilom 522">
          <a:extLst>
            <a:ext uri="{FF2B5EF4-FFF2-40B4-BE49-F238E27FC236}">
              <a16:creationId xmlns:a16="http://schemas.microsoft.com/office/drawing/2014/main" id="{01A01ACE-3570-4CD3-A1D9-E8F0C9011C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4" name="PoljeZBesedilom 523">
          <a:extLst>
            <a:ext uri="{FF2B5EF4-FFF2-40B4-BE49-F238E27FC236}">
              <a16:creationId xmlns:a16="http://schemas.microsoft.com/office/drawing/2014/main" id="{57044EF3-641A-45E4-95CD-B6025E3635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5" name="PoljeZBesedilom 524">
          <a:extLst>
            <a:ext uri="{FF2B5EF4-FFF2-40B4-BE49-F238E27FC236}">
              <a16:creationId xmlns:a16="http://schemas.microsoft.com/office/drawing/2014/main" id="{EB8A954A-2770-42C8-AB01-AD3964017E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6" name="PoljeZBesedilom 525">
          <a:extLst>
            <a:ext uri="{FF2B5EF4-FFF2-40B4-BE49-F238E27FC236}">
              <a16:creationId xmlns:a16="http://schemas.microsoft.com/office/drawing/2014/main" id="{4327787F-5581-4356-94D7-B66F4BA7CC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7" name="PoljeZBesedilom 526">
          <a:extLst>
            <a:ext uri="{FF2B5EF4-FFF2-40B4-BE49-F238E27FC236}">
              <a16:creationId xmlns:a16="http://schemas.microsoft.com/office/drawing/2014/main" id="{9F39C101-4DDC-464A-8BC8-9E9367F25B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8" name="PoljeZBesedilom 527">
          <a:extLst>
            <a:ext uri="{FF2B5EF4-FFF2-40B4-BE49-F238E27FC236}">
              <a16:creationId xmlns:a16="http://schemas.microsoft.com/office/drawing/2014/main" id="{FB091D1B-36DB-4DBF-9898-B81E6D198D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9" name="PoljeZBesedilom 528">
          <a:extLst>
            <a:ext uri="{FF2B5EF4-FFF2-40B4-BE49-F238E27FC236}">
              <a16:creationId xmlns:a16="http://schemas.microsoft.com/office/drawing/2014/main" id="{82D9940A-A88C-4D3F-AEBD-0E9E83E8B67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0" name="PoljeZBesedilom 529">
          <a:extLst>
            <a:ext uri="{FF2B5EF4-FFF2-40B4-BE49-F238E27FC236}">
              <a16:creationId xmlns:a16="http://schemas.microsoft.com/office/drawing/2014/main" id="{3C420A6A-0664-4C20-83C4-FAE8AEE3B8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1" name="PoljeZBesedilom 530">
          <a:extLst>
            <a:ext uri="{FF2B5EF4-FFF2-40B4-BE49-F238E27FC236}">
              <a16:creationId xmlns:a16="http://schemas.microsoft.com/office/drawing/2014/main" id="{E43C5C88-DD89-4E6D-913D-55F3599BC2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2" name="PoljeZBesedilom 531">
          <a:extLst>
            <a:ext uri="{FF2B5EF4-FFF2-40B4-BE49-F238E27FC236}">
              <a16:creationId xmlns:a16="http://schemas.microsoft.com/office/drawing/2014/main" id="{16F8735F-0828-48BA-B70B-6692A8781F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3" name="PoljeZBesedilom 532">
          <a:extLst>
            <a:ext uri="{FF2B5EF4-FFF2-40B4-BE49-F238E27FC236}">
              <a16:creationId xmlns:a16="http://schemas.microsoft.com/office/drawing/2014/main" id="{3079644E-88A8-4EE3-B0AD-6781619F903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4" name="PoljeZBesedilom 533">
          <a:extLst>
            <a:ext uri="{FF2B5EF4-FFF2-40B4-BE49-F238E27FC236}">
              <a16:creationId xmlns:a16="http://schemas.microsoft.com/office/drawing/2014/main" id="{0D04E4FC-CD4F-40C4-80F7-0F201FA0BC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5" name="PoljeZBesedilom 534">
          <a:extLst>
            <a:ext uri="{FF2B5EF4-FFF2-40B4-BE49-F238E27FC236}">
              <a16:creationId xmlns:a16="http://schemas.microsoft.com/office/drawing/2014/main" id="{B7D9C68A-020A-4D12-BB99-33F7FFAB64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6" name="PoljeZBesedilom 535">
          <a:extLst>
            <a:ext uri="{FF2B5EF4-FFF2-40B4-BE49-F238E27FC236}">
              <a16:creationId xmlns:a16="http://schemas.microsoft.com/office/drawing/2014/main" id="{73C3B30A-FB38-409E-8255-F9F2B7E759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7" name="PoljeZBesedilom 536">
          <a:extLst>
            <a:ext uri="{FF2B5EF4-FFF2-40B4-BE49-F238E27FC236}">
              <a16:creationId xmlns:a16="http://schemas.microsoft.com/office/drawing/2014/main" id="{F025C3B2-ABF2-4B78-8A9F-6F53A3B7C8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8" name="PoljeZBesedilom 537">
          <a:extLst>
            <a:ext uri="{FF2B5EF4-FFF2-40B4-BE49-F238E27FC236}">
              <a16:creationId xmlns:a16="http://schemas.microsoft.com/office/drawing/2014/main" id="{6D9D4637-7CBA-4BD8-B2AD-E5E634C9C9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9" name="PoljeZBesedilom 538">
          <a:extLst>
            <a:ext uri="{FF2B5EF4-FFF2-40B4-BE49-F238E27FC236}">
              <a16:creationId xmlns:a16="http://schemas.microsoft.com/office/drawing/2014/main" id="{7652A7CB-F26E-4277-9917-2A71DC1402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0" name="PoljeZBesedilom 539">
          <a:extLst>
            <a:ext uri="{FF2B5EF4-FFF2-40B4-BE49-F238E27FC236}">
              <a16:creationId xmlns:a16="http://schemas.microsoft.com/office/drawing/2014/main" id="{E30F973A-1258-4498-800D-DF89565805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1" name="PoljeZBesedilom 540">
          <a:extLst>
            <a:ext uri="{FF2B5EF4-FFF2-40B4-BE49-F238E27FC236}">
              <a16:creationId xmlns:a16="http://schemas.microsoft.com/office/drawing/2014/main" id="{3E0EFB1D-38AF-4E14-B5A1-9B2AC724FE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2" name="PoljeZBesedilom 541">
          <a:extLst>
            <a:ext uri="{FF2B5EF4-FFF2-40B4-BE49-F238E27FC236}">
              <a16:creationId xmlns:a16="http://schemas.microsoft.com/office/drawing/2014/main" id="{C673CB72-D4F7-41AE-A327-9268FB1184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3" name="PoljeZBesedilom 542">
          <a:extLst>
            <a:ext uri="{FF2B5EF4-FFF2-40B4-BE49-F238E27FC236}">
              <a16:creationId xmlns:a16="http://schemas.microsoft.com/office/drawing/2014/main" id="{AAB258C2-6085-4A11-977B-2FA1D1E0BB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4" name="PoljeZBesedilom 543">
          <a:extLst>
            <a:ext uri="{FF2B5EF4-FFF2-40B4-BE49-F238E27FC236}">
              <a16:creationId xmlns:a16="http://schemas.microsoft.com/office/drawing/2014/main" id="{F9F971BE-9893-4402-9AFD-A2925F122F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5" name="PoljeZBesedilom 544">
          <a:extLst>
            <a:ext uri="{FF2B5EF4-FFF2-40B4-BE49-F238E27FC236}">
              <a16:creationId xmlns:a16="http://schemas.microsoft.com/office/drawing/2014/main" id="{EA5B14F6-F5E6-435D-916F-4D36856EF9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6" name="PoljeZBesedilom 545">
          <a:extLst>
            <a:ext uri="{FF2B5EF4-FFF2-40B4-BE49-F238E27FC236}">
              <a16:creationId xmlns:a16="http://schemas.microsoft.com/office/drawing/2014/main" id="{551471C1-6FA0-4CB5-9FEE-95DB9A6013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7" name="PoljeZBesedilom 546">
          <a:extLst>
            <a:ext uri="{FF2B5EF4-FFF2-40B4-BE49-F238E27FC236}">
              <a16:creationId xmlns:a16="http://schemas.microsoft.com/office/drawing/2014/main" id="{922953DF-9B52-4556-8B21-8A694B53EC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8" name="PoljeZBesedilom 547">
          <a:extLst>
            <a:ext uri="{FF2B5EF4-FFF2-40B4-BE49-F238E27FC236}">
              <a16:creationId xmlns:a16="http://schemas.microsoft.com/office/drawing/2014/main" id="{DF7C7B28-A9EB-41A7-B975-ED22830530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9" name="PoljeZBesedilom 548">
          <a:extLst>
            <a:ext uri="{FF2B5EF4-FFF2-40B4-BE49-F238E27FC236}">
              <a16:creationId xmlns:a16="http://schemas.microsoft.com/office/drawing/2014/main" id="{005ED5AB-32BA-40B4-89E2-EA90D557C1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0" name="PoljeZBesedilom 549">
          <a:extLst>
            <a:ext uri="{FF2B5EF4-FFF2-40B4-BE49-F238E27FC236}">
              <a16:creationId xmlns:a16="http://schemas.microsoft.com/office/drawing/2014/main" id="{8F9AB3E2-7AA4-47B8-A336-F5891CB57A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1" name="PoljeZBesedilom 550">
          <a:extLst>
            <a:ext uri="{FF2B5EF4-FFF2-40B4-BE49-F238E27FC236}">
              <a16:creationId xmlns:a16="http://schemas.microsoft.com/office/drawing/2014/main" id="{6DBBA2A7-2F5E-473F-B435-800F8BEA92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2" name="PoljeZBesedilom 551">
          <a:extLst>
            <a:ext uri="{FF2B5EF4-FFF2-40B4-BE49-F238E27FC236}">
              <a16:creationId xmlns:a16="http://schemas.microsoft.com/office/drawing/2014/main" id="{038F90F1-35B5-44D9-9E30-6048666744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3" name="PoljeZBesedilom 552">
          <a:extLst>
            <a:ext uri="{FF2B5EF4-FFF2-40B4-BE49-F238E27FC236}">
              <a16:creationId xmlns:a16="http://schemas.microsoft.com/office/drawing/2014/main" id="{ABDE0970-AF73-4FD5-BBAE-12C7B1EAC2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4" name="PoljeZBesedilom 553">
          <a:extLst>
            <a:ext uri="{FF2B5EF4-FFF2-40B4-BE49-F238E27FC236}">
              <a16:creationId xmlns:a16="http://schemas.microsoft.com/office/drawing/2014/main" id="{86B549A8-0D37-4454-8399-1271EF0ED2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5" name="PoljeZBesedilom 554">
          <a:extLst>
            <a:ext uri="{FF2B5EF4-FFF2-40B4-BE49-F238E27FC236}">
              <a16:creationId xmlns:a16="http://schemas.microsoft.com/office/drawing/2014/main" id="{3528704F-537D-4F43-A2F0-A7D194FF2E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6" name="PoljeZBesedilom 555">
          <a:extLst>
            <a:ext uri="{FF2B5EF4-FFF2-40B4-BE49-F238E27FC236}">
              <a16:creationId xmlns:a16="http://schemas.microsoft.com/office/drawing/2014/main" id="{0FD53316-75A4-4BC3-851B-771A7C84E5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7" name="PoljeZBesedilom 556">
          <a:extLst>
            <a:ext uri="{FF2B5EF4-FFF2-40B4-BE49-F238E27FC236}">
              <a16:creationId xmlns:a16="http://schemas.microsoft.com/office/drawing/2014/main" id="{6C032CA8-1F8A-46C2-8FD9-6970322406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8" name="PoljeZBesedilom 557">
          <a:extLst>
            <a:ext uri="{FF2B5EF4-FFF2-40B4-BE49-F238E27FC236}">
              <a16:creationId xmlns:a16="http://schemas.microsoft.com/office/drawing/2014/main" id="{447B3938-EECB-43A8-AD34-14BEDBA3AE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9" name="PoljeZBesedilom 558">
          <a:extLst>
            <a:ext uri="{FF2B5EF4-FFF2-40B4-BE49-F238E27FC236}">
              <a16:creationId xmlns:a16="http://schemas.microsoft.com/office/drawing/2014/main" id="{B36E6F0D-D647-497A-BCF1-B84E565CF4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0" name="PoljeZBesedilom 559">
          <a:extLst>
            <a:ext uri="{FF2B5EF4-FFF2-40B4-BE49-F238E27FC236}">
              <a16:creationId xmlns:a16="http://schemas.microsoft.com/office/drawing/2014/main" id="{0906134B-FF4A-458B-93CE-6F3420292F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1" name="PoljeZBesedilom 560">
          <a:extLst>
            <a:ext uri="{FF2B5EF4-FFF2-40B4-BE49-F238E27FC236}">
              <a16:creationId xmlns:a16="http://schemas.microsoft.com/office/drawing/2014/main" id="{AA99E54B-78D9-4939-A49F-880DB65BCC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2" name="PoljeZBesedilom 561">
          <a:extLst>
            <a:ext uri="{FF2B5EF4-FFF2-40B4-BE49-F238E27FC236}">
              <a16:creationId xmlns:a16="http://schemas.microsoft.com/office/drawing/2014/main" id="{FEC9ADA0-210A-4678-BC20-28192208C7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3" name="PoljeZBesedilom 562">
          <a:extLst>
            <a:ext uri="{FF2B5EF4-FFF2-40B4-BE49-F238E27FC236}">
              <a16:creationId xmlns:a16="http://schemas.microsoft.com/office/drawing/2014/main" id="{356E96A9-EEA7-4381-97DF-0D75F3927B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4" name="PoljeZBesedilom 563">
          <a:extLst>
            <a:ext uri="{FF2B5EF4-FFF2-40B4-BE49-F238E27FC236}">
              <a16:creationId xmlns:a16="http://schemas.microsoft.com/office/drawing/2014/main" id="{2D283E28-39A5-4411-9992-0369899C14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5" name="PoljeZBesedilom 564">
          <a:extLst>
            <a:ext uri="{FF2B5EF4-FFF2-40B4-BE49-F238E27FC236}">
              <a16:creationId xmlns:a16="http://schemas.microsoft.com/office/drawing/2014/main" id="{94B7EFFB-03AD-4A1B-81EB-90239F2BBAD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6" name="PoljeZBesedilom 565">
          <a:extLst>
            <a:ext uri="{FF2B5EF4-FFF2-40B4-BE49-F238E27FC236}">
              <a16:creationId xmlns:a16="http://schemas.microsoft.com/office/drawing/2014/main" id="{07B5D142-1C39-4061-A30C-14F6642BB29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7" name="PoljeZBesedilom 566">
          <a:extLst>
            <a:ext uri="{FF2B5EF4-FFF2-40B4-BE49-F238E27FC236}">
              <a16:creationId xmlns:a16="http://schemas.microsoft.com/office/drawing/2014/main" id="{273DF551-2F5E-4330-9B1A-B7ED890BA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8" name="PoljeZBesedilom 567">
          <a:extLst>
            <a:ext uri="{FF2B5EF4-FFF2-40B4-BE49-F238E27FC236}">
              <a16:creationId xmlns:a16="http://schemas.microsoft.com/office/drawing/2014/main" id="{DE79554A-291A-48F6-87BB-477710EBAD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9" name="PoljeZBesedilom 568">
          <a:extLst>
            <a:ext uri="{FF2B5EF4-FFF2-40B4-BE49-F238E27FC236}">
              <a16:creationId xmlns:a16="http://schemas.microsoft.com/office/drawing/2014/main" id="{C8B4E6B8-AE59-4461-A5D3-E100B27C61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0" name="PoljeZBesedilom 569">
          <a:extLst>
            <a:ext uri="{FF2B5EF4-FFF2-40B4-BE49-F238E27FC236}">
              <a16:creationId xmlns:a16="http://schemas.microsoft.com/office/drawing/2014/main" id="{556B9F55-AF75-4CD3-A26C-2FB3718603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1" name="PoljeZBesedilom 570">
          <a:extLst>
            <a:ext uri="{FF2B5EF4-FFF2-40B4-BE49-F238E27FC236}">
              <a16:creationId xmlns:a16="http://schemas.microsoft.com/office/drawing/2014/main" id="{E3E2E857-B983-4ABD-A8C5-B378620699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2" name="PoljeZBesedilom 571">
          <a:extLst>
            <a:ext uri="{FF2B5EF4-FFF2-40B4-BE49-F238E27FC236}">
              <a16:creationId xmlns:a16="http://schemas.microsoft.com/office/drawing/2014/main" id="{BB912CBC-CA6B-4946-9559-238AB69D59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3" name="PoljeZBesedilom 572">
          <a:extLst>
            <a:ext uri="{FF2B5EF4-FFF2-40B4-BE49-F238E27FC236}">
              <a16:creationId xmlns:a16="http://schemas.microsoft.com/office/drawing/2014/main" id="{336550AC-BE97-4A28-9AB5-114DB04CC3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4" name="PoljeZBesedilom 573">
          <a:extLst>
            <a:ext uri="{FF2B5EF4-FFF2-40B4-BE49-F238E27FC236}">
              <a16:creationId xmlns:a16="http://schemas.microsoft.com/office/drawing/2014/main" id="{904BDCCF-CF96-4D47-AFF3-461584B072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5" name="PoljeZBesedilom 574">
          <a:extLst>
            <a:ext uri="{FF2B5EF4-FFF2-40B4-BE49-F238E27FC236}">
              <a16:creationId xmlns:a16="http://schemas.microsoft.com/office/drawing/2014/main" id="{49C66040-817F-4499-AB5C-77EFC2AC1B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6" name="PoljeZBesedilom 575">
          <a:extLst>
            <a:ext uri="{FF2B5EF4-FFF2-40B4-BE49-F238E27FC236}">
              <a16:creationId xmlns:a16="http://schemas.microsoft.com/office/drawing/2014/main" id="{5AD3FA7B-CFBF-4C91-AEB3-B1D63BCE5A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7" name="PoljeZBesedilom 576">
          <a:extLst>
            <a:ext uri="{FF2B5EF4-FFF2-40B4-BE49-F238E27FC236}">
              <a16:creationId xmlns:a16="http://schemas.microsoft.com/office/drawing/2014/main" id="{4EE17485-027B-454A-A5F0-908E811026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8" name="PoljeZBesedilom 577">
          <a:extLst>
            <a:ext uri="{FF2B5EF4-FFF2-40B4-BE49-F238E27FC236}">
              <a16:creationId xmlns:a16="http://schemas.microsoft.com/office/drawing/2014/main" id="{1CD69629-9D57-4BA3-9736-1E52BBD65F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9" name="PoljeZBesedilom 578">
          <a:extLst>
            <a:ext uri="{FF2B5EF4-FFF2-40B4-BE49-F238E27FC236}">
              <a16:creationId xmlns:a16="http://schemas.microsoft.com/office/drawing/2014/main" id="{1ED059D5-3552-4696-9E09-D9F7A732B5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0" name="PoljeZBesedilom 579">
          <a:extLst>
            <a:ext uri="{FF2B5EF4-FFF2-40B4-BE49-F238E27FC236}">
              <a16:creationId xmlns:a16="http://schemas.microsoft.com/office/drawing/2014/main" id="{A508180D-6F6B-4D1E-AA5C-7B594103B7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1" name="PoljeZBesedilom 580">
          <a:extLst>
            <a:ext uri="{FF2B5EF4-FFF2-40B4-BE49-F238E27FC236}">
              <a16:creationId xmlns:a16="http://schemas.microsoft.com/office/drawing/2014/main" id="{D0F13F74-B2C7-4EAA-96E1-D3FD3F64DD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2" name="PoljeZBesedilom 581">
          <a:extLst>
            <a:ext uri="{FF2B5EF4-FFF2-40B4-BE49-F238E27FC236}">
              <a16:creationId xmlns:a16="http://schemas.microsoft.com/office/drawing/2014/main" id="{111B367F-BB1E-42DF-963C-79094D2D74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3" name="PoljeZBesedilom 582">
          <a:extLst>
            <a:ext uri="{FF2B5EF4-FFF2-40B4-BE49-F238E27FC236}">
              <a16:creationId xmlns:a16="http://schemas.microsoft.com/office/drawing/2014/main" id="{DE47C278-3CF7-4F19-9C01-9055118F6A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4" name="PoljeZBesedilom 583">
          <a:extLst>
            <a:ext uri="{FF2B5EF4-FFF2-40B4-BE49-F238E27FC236}">
              <a16:creationId xmlns:a16="http://schemas.microsoft.com/office/drawing/2014/main" id="{F1B0CDFE-3D8A-4A65-8321-6C5259C1BB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5" name="PoljeZBesedilom 584">
          <a:extLst>
            <a:ext uri="{FF2B5EF4-FFF2-40B4-BE49-F238E27FC236}">
              <a16:creationId xmlns:a16="http://schemas.microsoft.com/office/drawing/2014/main" id="{9C491FA7-0CFC-4A05-A64D-31D152CD4F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6" name="PoljeZBesedilom 585">
          <a:extLst>
            <a:ext uri="{FF2B5EF4-FFF2-40B4-BE49-F238E27FC236}">
              <a16:creationId xmlns:a16="http://schemas.microsoft.com/office/drawing/2014/main" id="{05E85EE9-B8AF-4CBD-B4E6-D337861796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7" name="PoljeZBesedilom 586">
          <a:extLst>
            <a:ext uri="{FF2B5EF4-FFF2-40B4-BE49-F238E27FC236}">
              <a16:creationId xmlns:a16="http://schemas.microsoft.com/office/drawing/2014/main" id="{C1657935-3FAC-410A-BA24-9F946F593D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8" name="PoljeZBesedilom 587">
          <a:extLst>
            <a:ext uri="{FF2B5EF4-FFF2-40B4-BE49-F238E27FC236}">
              <a16:creationId xmlns:a16="http://schemas.microsoft.com/office/drawing/2014/main" id="{964D3057-A1E7-4EB6-97F8-CCD1AEC01E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9" name="PoljeZBesedilom 588">
          <a:extLst>
            <a:ext uri="{FF2B5EF4-FFF2-40B4-BE49-F238E27FC236}">
              <a16:creationId xmlns:a16="http://schemas.microsoft.com/office/drawing/2014/main" id="{35DC892B-68D0-4E6F-8C01-434A74BFDB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0" name="PoljeZBesedilom 589">
          <a:extLst>
            <a:ext uri="{FF2B5EF4-FFF2-40B4-BE49-F238E27FC236}">
              <a16:creationId xmlns:a16="http://schemas.microsoft.com/office/drawing/2014/main" id="{52DCB838-104F-4194-8003-22087C03F0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1" name="PoljeZBesedilom 590">
          <a:extLst>
            <a:ext uri="{FF2B5EF4-FFF2-40B4-BE49-F238E27FC236}">
              <a16:creationId xmlns:a16="http://schemas.microsoft.com/office/drawing/2014/main" id="{93B8BDA1-2C90-4075-B715-8610EE0CAE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2" name="PoljeZBesedilom 591">
          <a:extLst>
            <a:ext uri="{FF2B5EF4-FFF2-40B4-BE49-F238E27FC236}">
              <a16:creationId xmlns:a16="http://schemas.microsoft.com/office/drawing/2014/main" id="{2B1A8CA8-E649-457F-BFEB-AA84620895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3" name="PoljeZBesedilom 592">
          <a:extLst>
            <a:ext uri="{FF2B5EF4-FFF2-40B4-BE49-F238E27FC236}">
              <a16:creationId xmlns:a16="http://schemas.microsoft.com/office/drawing/2014/main" id="{6F45D2E3-8906-444E-9AFD-B853E896C8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4" name="PoljeZBesedilom 593">
          <a:extLst>
            <a:ext uri="{FF2B5EF4-FFF2-40B4-BE49-F238E27FC236}">
              <a16:creationId xmlns:a16="http://schemas.microsoft.com/office/drawing/2014/main" id="{7FF38F4A-076B-4EF0-9EB8-27A85C4392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5" name="PoljeZBesedilom 594">
          <a:extLst>
            <a:ext uri="{FF2B5EF4-FFF2-40B4-BE49-F238E27FC236}">
              <a16:creationId xmlns:a16="http://schemas.microsoft.com/office/drawing/2014/main" id="{609569DA-5360-4045-BB44-45A8A6A105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6" name="PoljeZBesedilom 595">
          <a:extLst>
            <a:ext uri="{FF2B5EF4-FFF2-40B4-BE49-F238E27FC236}">
              <a16:creationId xmlns:a16="http://schemas.microsoft.com/office/drawing/2014/main" id="{93C7E166-BCF9-49A2-A200-D65216C9A8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7" name="PoljeZBesedilom 596">
          <a:extLst>
            <a:ext uri="{FF2B5EF4-FFF2-40B4-BE49-F238E27FC236}">
              <a16:creationId xmlns:a16="http://schemas.microsoft.com/office/drawing/2014/main" id="{413112E9-FD2B-45B3-924F-B31E1F4969D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8" name="PoljeZBesedilom 597">
          <a:extLst>
            <a:ext uri="{FF2B5EF4-FFF2-40B4-BE49-F238E27FC236}">
              <a16:creationId xmlns:a16="http://schemas.microsoft.com/office/drawing/2014/main" id="{2CA1E9B6-B724-40C2-B8CE-426CFDE3BE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9" name="PoljeZBesedilom 598">
          <a:extLst>
            <a:ext uri="{FF2B5EF4-FFF2-40B4-BE49-F238E27FC236}">
              <a16:creationId xmlns:a16="http://schemas.microsoft.com/office/drawing/2014/main" id="{546720D0-F05F-4E0E-830A-54CAC67FAD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0" name="PoljeZBesedilom 599">
          <a:extLst>
            <a:ext uri="{FF2B5EF4-FFF2-40B4-BE49-F238E27FC236}">
              <a16:creationId xmlns:a16="http://schemas.microsoft.com/office/drawing/2014/main" id="{AC9A5422-7651-47A3-8EC5-9E68C43872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1" name="PoljeZBesedilom 600">
          <a:extLst>
            <a:ext uri="{FF2B5EF4-FFF2-40B4-BE49-F238E27FC236}">
              <a16:creationId xmlns:a16="http://schemas.microsoft.com/office/drawing/2014/main" id="{05877BB0-23F6-4D3A-966F-C772B70C5C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2" name="PoljeZBesedilom 601">
          <a:extLst>
            <a:ext uri="{FF2B5EF4-FFF2-40B4-BE49-F238E27FC236}">
              <a16:creationId xmlns:a16="http://schemas.microsoft.com/office/drawing/2014/main" id="{3431D0C6-3CC8-40FF-B818-4142FDD8E3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3" name="PoljeZBesedilom 602">
          <a:extLst>
            <a:ext uri="{FF2B5EF4-FFF2-40B4-BE49-F238E27FC236}">
              <a16:creationId xmlns:a16="http://schemas.microsoft.com/office/drawing/2014/main" id="{072830BF-16F5-4B15-93CF-CEFA6C5525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4" name="PoljeZBesedilom 603">
          <a:extLst>
            <a:ext uri="{FF2B5EF4-FFF2-40B4-BE49-F238E27FC236}">
              <a16:creationId xmlns:a16="http://schemas.microsoft.com/office/drawing/2014/main" id="{98C328AB-922D-496A-B544-8F51CA495B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5" name="PoljeZBesedilom 604">
          <a:extLst>
            <a:ext uri="{FF2B5EF4-FFF2-40B4-BE49-F238E27FC236}">
              <a16:creationId xmlns:a16="http://schemas.microsoft.com/office/drawing/2014/main" id="{0B781DA4-EE68-453B-B018-7DE34F18EE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6" name="PoljeZBesedilom 605">
          <a:extLst>
            <a:ext uri="{FF2B5EF4-FFF2-40B4-BE49-F238E27FC236}">
              <a16:creationId xmlns:a16="http://schemas.microsoft.com/office/drawing/2014/main" id="{BA3C7659-52C5-4B1D-B908-26115B61D4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7" name="PoljeZBesedilom 606">
          <a:extLst>
            <a:ext uri="{FF2B5EF4-FFF2-40B4-BE49-F238E27FC236}">
              <a16:creationId xmlns:a16="http://schemas.microsoft.com/office/drawing/2014/main" id="{77492FB8-F115-41A9-857C-096267D7B9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8" name="PoljeZBesedilom 607">
          <a:extLst>
            <a:ext uri="{FF2B5EF4-FFF2-40B4-BE49-F238E27FC236}">
              <a16:creationId xmlns:a16="http://schemas.microsoft.com/office/drawing/2014/main" id="{A9A9C6BD-72F6-43E5-9817-EB2B1B9332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9" name="PoljeZBesedilom 608">
          <a:extLst>
            <a:ext uri="{FF2B5EF4-FFF2-40B4-BE49-F238E27FC236}">
              <a16:creationId xmlns:a16="http://schemas.microsoft.com/office/drawing/2014/main" id="{2628C0B8-A58A-41A2-9904-5A5493BC63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0" name="PoljeZBesedilom 609">
          <a:extLst>
            <a:ext uri="{FF2B5EF4-FFF2-40B4-BE49-F238E27FC236}">
              <a16:creationId xmlns:a16="http://schemas.microsoft.com/office/drawing/2014/main" id="{3B665213-52F1-475F-94DD-27437DD3E1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1" name="PoljeZBesedilom 610">
          <a:extLst>
            <a:ext uri="{FF2B5EF4-FFF2-40B4-BE49-F238E27FC236}">
              <a16:creationId xmlns:a16="http://schemas.microsoft.com/office/drawing/2014/main" id="{D53C7BD5-6A97-4A59-B831-3088840D03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2" name="PoljeZBesedilom 611">
          <a:extLst>
            <a:ext uri="{FF2B5EF4-FFF2-40B4-BE49-F238E27FC236}">
              <a16:creationId xmlns:a16="http://schemas.microsoft.com/office/drawing/2014/main" id="{E6D3A252-E6C3-4038-84D1-CFED29E621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3" name="PoljeZBesedilom 612">
          <a:extLst>
            <a:ext uri="{FF2B5EF4-FFF2-40B4-BE49-F238E27FC236}">
              <a16:creationId xmlns:a16="http://schemas.microsoft.com/office/drawing/2014/main" id="{C57A7D52-A9B3-43E3-A9A0-CDA638AEC22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4" name="PoljeZBesedilom 613">
          <a:extLst>
            <a:ext uri="{FF2B5EF4-FFF2-40B4-BE49-F238E27FC236}">
              <a16:creationId xmlns:a16="http://schemas.microsoft.com/office/drawing/2014/main" id="{721E921F-B10A-4E62-ACFF-D0AA5EAFA0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5" name="PoljeZBesedilom 614">
          <a:extLst>
            <a:ext uri="{FF2B5EF4-FFF2-40B4-BE49-F238E27FC236}">
              <a16:creationId xmlns:a16="http://schemas.microsoft.com/office/drawing/2014/main" id="{D7047FD5-60F7-4746-9E3F-64FD66D483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6" name="PoljeZBesedilom 615">
          <a:extLst>
            <a:ext uri="{FF2B5EF4-FFF2-40B4-BE49-F238E27FC236}">
              <a16:creationId xmlns:a16="http://schemas.microsoft.com/office/drawing/2014/main" id="{07AC4B4C-A4FD-4CCE-BD6C-8E911D8CAF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7" name="PoljeZBesedilom 616">
          <a:extLst>
            <a:ext uri="{FF2B5EF4-FFF2-40B4-BE49-F238E27FC236}">
              <a16:creationId xmlns:a16="http://schemas.microsoft.com/office/drawing/2014/main" id="{0BE1382B-FD64-4575-8CC4-3725C79FF3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8" name="PoljeZBesedilom 617">
          <a:extLst>
            <a:ext uri="{FF2B5EF4-FFF2-40B4-BE49-F238E27FC236}">
              <a16:creationId xmlns:a16="http://schemas.microsoft.com/office/drawing/2014/main" id="{7853C582-CB01-4DD6-B5BD-FB7EDDBCB7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9" name="PoljeZBesedilom 618">
          <a:extLst>
            <a:ext uri="{FF2B5EF4-FFF2-40B4-BE49-F238E27FC236}">
              <a16:creationId xmlns:a16="http://schemas.microsoft.com/office/drawing/2014/main" id="{4EBFD289-8D4E-4E02-8DEE-F3943C9098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0" name="PoljeZBesedilom 619">
          <a:extLst>
            <a:ext uri="{FF2B5EF4-FFF2-40B4-BE49-F238E27FC236}">
              <a16:creationId xmlns:a16="http://schemas.microsoft.com/office/drawing/2014/main" id="{8783CFAE-A117-4A4C-A145-12A7C0C20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1" name="PoljeZBesedilom 620">
          <a:extLst>
            <a:ext uri="{FF2B5EF4-FFF2-40B4-BE49-F238E27FC236}">
              <a16:creationId xmlns:a16="http://schemas.microsoft.com/office/drawing/2014/main" id="{8A07A977-3070-4D1F-A0E6-AF7BF6C3FA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2" name="PoljeZBesedilom 621">
          <a:extLst>
            <a:ext uri="{FF2B5EF4-FFF2-40B4-BE49-F238E27FC236}">
              <a16:creationId xmlns:a16="http://schemas.microsoft.com/office/drawing/2014/main" id="{DEB61355-0CF9-4A52-B78B-251D40A5C0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3" name="PoljeZBesedilom 622">
          <a:extLst>
            <a:ext uri="{FF2B5EF4-FFF2-40B4-BE49-F238E27FC236}">
              <a16:creationId xmlns:a16="http://schemas.microsoft.com/office/drawing/2014/main" id="{9054B381-A56B-4416-8498-E440420715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4" name="PoljeZBesedilom 623">
          <a:extLst>
            <a:ext uri="{FF2B5EF4-FFF2-40B4-BE49-F238E27FC236}">
              <a16:creationId xmlns:a16="http://schemas.microsoft.com/office/drawing/2014/main" id="{F1B5EA2E-085E-4A25-B3AE-96D7CED3C2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5" name="PoljeZBesedilom 624">
          <a:extLst>
            <a:ext uri="{FF2B5EF4-FFF2-40B4-BE49-F238E27FC236}">
              <a16:creationId xmlns:a16="http://schemas.microsoft.com/office/drawing/2014/main" id="{AE211FF0-59ED-4305-AF05-F0EAC83EE6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6" name="PoljeZBesedilom 625">
          <a:extLst>
            <a:ext uri="{FF2B5EF4-FFF2-40B4-BE49-F238E27FC236}">
              <a16:creationId xmlns:a16="http://schemas.microsoft.com/office/drawing/2014/main" id="{BF92CB42-BB69-47AA-B475-7D4C709F3D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7" name="PoljeZBesedilom 626">
          <a:extLst>
            <a:ext uri="{FF2B5EF4-FFF2-40B4-BE49-F238E27FC236}">
              <a16:creationId xmlns:a16="http://schemas.microsoft.com/office/drawing/2014/main" id="{373FE57A-64A3-47EF-85D2-B1623D3364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8" name="PoljeZBesedilom 627">
          <a:extLst>
            <a:ext uri="{FF2B5EF4-FFF2-40B4-BE49-F238E27FC236}">
              <a16:creationId xmlns:a16="http://schemas.microsoft.com/office/drawing/2014/main" id="{4AB19D06-23DF-4175-B7B9-637CA15903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9" name="PoljeZBesedilom 628">
          <a:extLst>
            <a:ext uri="{FF2B5EF4-FFF2-40B4-BE49-F238E27FC236}">
              <a16:creationId xmlns:a16="http://schemas.microsoft.com/office/drawing/2014/main" id="{C7340A90-CA8A-48C2-ACFB-A7AC469541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0" name="PoljeZBesedilom 629">
          <a:extLst>
            <a:ext uri="{FF2B5EF4-FFF2-40B4-BE49-F238E27FC236}">
              <a16:creationId xmlns:a16="http://schemas.microsoft.com/office/drawing/2014/main" id="{750761F3-EEB5-4445-8A07-8AA690B3A8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1" name="PoljeZBesedilom 630">
          <a:extLst>
            <a:ext uri="{FF2B5EF4-FFF2-40B4-BE49-F238E27FC236}">
              <a16:creationId xmlns:a16="http://schemas.microsoft.com/office/drawing/2014/main" id="{071BE9CF-A23F-4547-8A91-383C7CEF1E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2" name="PoljeZBesedilom 631">
          <a:extLst>
            <a:ext uri="{FF2B5EF4-FFF2-40B4-BE49-F238E27FC236}">
              <a16:creationId xmlns:a16="http://schemas.microsoft.com/office/drawing/2014/main" id="{AE1949C8-4C03-4527-9118-7430D5E091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3" name="PoljeZBesedilom 632">
          <a:extLst>
            <a:ext uri="{FF2B5EF4-FFF2-40B4-BE49-F238E27FC236}">
              <a16:creationId xmlns:a16="http://schemas.microsoft.com/office/drawing/2014/main" id="{506186F1-C9A3-4E50-AA5E-DF8B097804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4" name="PoljeZBesedilom 633">
          <a:extLst>
            <a:ext uri="{FF2B5EF4-FFF2-40B4-BE49-F238E27FC236}">
              <a16:creationId xmlns:a16="http://schemas.microsoft.com/office/drawing/2014/main" id="{42B6AEAD-A420-4676-898A-E2397F29C5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5" name="PoljeZBesedilom 634">
          <a:extLst>
            <a:ext uri="{FF2B5EF4-FFF2-40B4-BE49-F238E27FC236}">
              <a16:creationId xmlns:a16="http://schemas.microsoft.com/office/drawing/2014/main" id="{4946EAF9-7E30-4F7D-B057-D3DDFE7005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6" name="PoljeZBesedilom 635">
          <a:extLst>
            <a:ext uri="{FF2B5EF4-FFF2-40B4-BE49-F238E27FC236}">
              <a16:creationId xmlns:a16="http://schemas.microsoft.com/office/drawing/2014/main" id="{F2AC8FBB-A6B3-4296-8901-8DCC0449A1D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7" name="PoljeZBesedilom 636">
          <a:extLst>
            <a:ext uri="{FF2B5EF4-FFF2-40B4-BE49-F238E27FC236}">
              <a16:creationId xmlns:a16="http://schemas.microsoft.com/office/drawing/2014/main" id="{3AEC6E47-8AA3-4A15-A7CD-AD4157BCC4A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8" name="PoljeZBesedilom 637">
          <a:extLst>
            <a:ext uri="{FF2B5EF4-FFF2-40B4-BE49-F238E27FC236}">
              <a16:creationId xmlns:a16="http://schemas.microsoft.com/office/drawing/2014/main" id="{AF81937D-7FC6-4635-81B8-9F2510E197E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9" name="PoljeZBesedilom 638">
          <a:extLst>
            <a:ext uri="{FF2B5EF4-FFF2-40B4-BE49-F238E27FC236}">
              <a16:creationId xmlns:a16="http://schemas.microsoft.com/office/drawing/2014/main" id="{11FEC9A3-2B6F-4A38-B7F5-34696750D150}"/>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0" name="PoljeZBesedilom 639">
          <a:extLst>
            <a:ext uri="{FF2B5EF4-FFF2-40B4-BE49-F238E27FC236}">
              <a16:creationId xmlns:a16="http://schemas.microsoft.com/office/drawing/2014/main" id="{BE4041E1-35B3-4894-889A-0FD2942838D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1" name="PoljeZBesedilom 640">
          <a:extLst>
            <a:ext uri="{FF2B5EF4-FFF2-40B4-BE49-F238E27FC236}">
              <a16:creationId xmlns:a16="http://schemas.microsoft.com/office/drawing/2014/main" id="{38798E54-29FE-4361-9D7B-FDFED2562FF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2" name="PoljeZBesedilom 641">
          <a:extLst>
            <a:ext uri="{FF2B5EF4-FFF2-40B4-BE49-F238E27FC236}">
              <a16:creationId xmlns:a16="http://schemas.microsoft.com/office/drawing/2014/main" id="{292EF9F5-9785-4AD5-831B-C3CDBE02864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3" name="PoljeZBesedilom 642">
          <a:extLst>
            <a:ext uri="{FF2B5EF4-FFF2-40B4-BE49-F238E27FC236}">
              <a16:creationId xmlns:a16="http://schemas.microsoft.com/office/drawing/2014/main" id="{8A70D714-2539-4A36-A2D6-C12F1A27374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4" name="PoljeZBesedilom 643">
          <a:extLst>
            <a:ext uri="{FF2B5EF4-FFF2-40B4-BE49-F238E27FC236}">
              <a16:creationId xmlns:a16="http://schemas.microsoft.com/office/drawing/2014/main" id="{9D7C5C1C-F60F-4DAE-B910-466ACB3C9263}"/>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5" name="PoljeZBesedilom 644">
          <a:extLst>
            <a:ext uri="{FF2B5EF4-FFF2-40B4-BE49-F238E27FC236}">
              <a16:creationId xmlns:a16="http://schemas.microsoft.com/office/drawing/2014/main" id="{2D286DEE-8CA1-4C00-9C49-D4515F3959A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6" name="PoljeZBesedilom 645">
          <a:extLst>
            <a:ext uri="{FF2B5EF4-FFF2-40B4-BE49-F238E27FC236}">
              <a16:creationId xmlns:a16="http://schemas.microsoft.com/office/drawing/2014/main" id="{3EDECA14-090E-4194-8EAE-83A3901FA0D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7" name="PoljeZBesedilom 646">
          <a:extLst>
            <a:ext uri="{FF2B5EF4-FFF2-40B4-BE49-F238E27FC236}">
              <a16:creationId xmlns:a16="http://schemas.microsoft.com/office/drawing/2014/main" id="{9BE5C33A-5B4C-4CF6-97E1-11C9A41F35E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8" name="PoljeZBesedilom 647">
          <a:extLst>
            <a:ext uri="{FF2B5EF4-FFF2-40B4-BE49-F238E27FC236}">
              <a16:creationId xmlns:a16="http://schemas.microsoft.com/office/drawing/2014/main" id="{DE2D6B94-B24B-4C94-94E1-4223F8CB376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9" name="PoljeZBesedilom 648">
          <a:extLst>
            <a:ext uri="{FF2B5EF4-FFF2-40B4-BE49-F238E27FC236}">
              <a16:creationId xmlns:a16="http://schemas.microsoft.com/office/drawing/2014/main" id="{BEED5FD9-188D-44B0-9FAF-8FE6FD4FD2D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0" name="PoljeZBesedilom 649">
          <a:extLst>
            <a:ext uri="{FF2B5EF4-FFF2-40B4-BE49-F238E27FC236}">
              <a16:creationId xmlns:a16="http://schemas.microsoft.com/office/drawing/2014/main" id="{A163EE85-22F3-4B6E-A359-90FBF18F3AB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1" name="PoljeZBesedilom 650">
          <a:extLst>
            <a:ext uri="{FF2B5EF4-FFF2-40B4-BE49-F238E27FC236}">
              <a16:creationId xmlns:a16="http://schemas.microsoft.com/office/drawing/2014/main" id="{DE1381DD-CF30-4CAA-945D-05D10C861EA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2" name="PoljeZBesedilom 651">
          <a:extLst>
            <a:ext uri="{FF2B5EF4-FFF2-40B4-BE49-F238E27FC236}">
              <a16:creationId xmlns:a16="http://schemas.microsoft.com/office/drawing/2014/main" id="{2AE231DF-0318-4E88-AA6A-2E91982B7C76}"/>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3" name="PoljeZBesedilom 652">
          <a:extLst>
            <a:ext uri="{FF2B5EF4-FFF2-40B4-BE49-F238E27FC236}">
              <a16:creationId xmlns:a16="http://schemas.microsoft.com/office/drawing/2014/main" id="{2507A312-6D2C-4839-92D0-3DE83DEFB19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4" name="PoljeZBesedilom 653">
          <a:extLst>
            <a:ext uri="{FF2B5EF4-FFF2-40B4-BE49-F238E27FC236}">
              <a16:creationId xmlns:a16="http://schemas.microsoft.com/office/drawing/2014/main" id="{160D2788-4457-46C2-993F-A37F0FDBC8E5}"/>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5" name="PoljeZBesedilom 654">
          <a:extLst>
            <a:ext uri="{FF2B5EF4-FFF2-40B4-BE49-F238E27FC236}">
              <a16:creationId xmlns:a16="http://schemas.microsoft.com/office/drawing/2014/main" id="{90432B32-2C7C-4E95-8D17-5E74DBA703EF}"/>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6" name="PoljeZBesedilom 655">
          <a:extLst>
            <a:ext uri="{FF2B5EF4-FFF2-40B4-BE49-F238E27FC236}">
              <a16:creationId xmlns:a16="http://schemas.microsoft.com/office/drawing/2014/main" id="{D15295F9-D875-4C0A-B5A8-1C1920EE29E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7" name="PoljeZBesedilom 656">
          <a:extLst>
            <a:ext uri="{FF2B5EF4-FFF2-40B4-BE49-F238E27FC236}">
              <a16:creationId xmlns:a16="http://schemas.microsoft.com/office/drawing/2014/main" id="{A1510617-2E4C-471F-B1FC-CCFAB8E152C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8" name="PoljeZBesedilom 657">
          <a:extLst>
            <a:ext uri="{FF2B5EF4-FFF2-40B4-BE49-F238E27FC236}">
              <a16:creationId xmlns:a16="http://schemas.microsoft.com/office/drawing/2014/main" id="{9F525C50-99DA-4752-836E-8EDE924C772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9" name="PoljeZBesedilom 658">
          <a:extLst>
            <a:ext uri="{FF2B5EF4-FFF2-40B4-BE49-F238E27FC236}">
              <a16:creationId xmlns:a16="http://schemas.microsoft.com/office/drawing/2014/main" id="{1686EC1F-5920-4F8D-B7DB-8294FE74930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0" name="PoljeZBesedilom 659">
          <a:extLst>
            <a:ext uri="{FF2B5EF4-FFF2-40B4-BE49-F238E27FC236}">
              <a16:creationId xmlns:a16="http://schemas.microsoft.com/office/drawing/2014/main" id="{8A88ED92-39C6-459E-8346-CEE3D41DE8C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1" name="PoljeZBesedilom 660">
          <a:extLst>
            <a:ext uri="{FF2B5EF4-FFF2-40B4-BE49-F238E27FC236}">
              <a16:creationId xmlns:a16="http://schemas.microsoft.com/office/drawing/2014/main" id="{70E68852-9E65-457F-9D03-1462E59DB95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2" name="PoljeZBesedilom 661">
          <a:extLst>
            <a:ext uri="{FF2B5EF4-FFF2-40B4-BE49-F238E27FC236}">
              <a16:creationId xmlns:a16="http://schemas.microsoft.com/office/drawing/2014/main" id="{5A62A510-8BBF-4F9A-90BD-0EA49452F53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3" name="PoljeZBesedilom 662">
          <a:extLst>
            <a:ext uri="{FF2B5EF4-FFF2-40B4-BE49-F238E27FC236}">
              <a16:creationId xmlns:a16="http://schemas.microsoft.com/office/drawing/2014/main" id="{AF55F75B-B9FA-476A-90BC-1A360EFFE2B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4" name="PoljeZBesedilom 663">
          <a:extLst>
            <a:ext uri="{FF2B5EF4-FFF2-40B4-BE49-F238E27FC236}">
              <a16:creationId xmlns:a16="http://schemas.microsoft.com/office/drawing/2014/main" id="{23DC4B1D-0885-46AA-B470-A69CB51DFBA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5" name="PoljeZBesedilom 664">
          <a:extLst>
            <a:ext uri="{FF2B5EF4-FFF2-40B4-BE49-F238E27FC236}">
              <a16:creationId xmlns:a16="http://schemas.microsoft.com/office/drawing/2014/main" id="{F48B0096-C8EA-4411-8FD1-0882152A503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6" name="PoljeZBesedilom 665">
          <a:extLst>
            <a:ext uri="{FF2B5EF4-FFF2-40B4-BE49-F238E27FC236}">
              <a16:creationId xmlns:a16="http://schemas.microsoft.com/office/drawing/2014/main" id="{46915235-B467-4B29-874E-964F4F10B63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7" name="PoljeZBesedilom 666">
          <a:extLst>
            <a:ext uri="{FF2B5EF4-FFF2-40B4-BE49-F238E27FC236}">
              <a16:creationId xmlns:a16="http://schemas.microsoft.com/office/drawing/2014/main" id="{844272F8-FECE-4E3E-AD85-850E07AE8F6D}"/>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8" name="PoljeZBesedilom 667">
          <a:extLst>
            <a:ext uri="{FF2B5EF4-FFF2-40B4-BE49-F238E27FC236}">
              <a16:creationId xmlns:a16="http://schemas.microsoft.com/office/drawing/2014/main" id="{B77C0A65-1CFC-4943-BD68-CF72ACD723B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9" name="PoljeZBesedilom 668">
          <a:extLst>
            <a:ext uri="{FF2B5EF4-FFF2-40B4-BE49-F238E27FC236}">
              <a16:creationId xmlns:a16="http://schemas.microsoft.com/office/drawing/2014/main" id="{2C9935A3-2ABD-4D88-B016-7E219230AC4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0" name="PoljeZBesedilom 669">
          <a:extLst>
            <a:ext uri="{FF2B5EF4-FFF2-40B4-BE49-F238E27FC236}">
              <a16:creationId xmlns:a16="http://schemas.microsoft.com/office/drawing/2014/main" id="{37DF48B8-F10D-4598-B40E-E537358BB87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1" name="PoljeZBesedilom 670">
          <a:extLst>
            <a:ext uri="{FF2B5EF4-FFF2-40B4-BE49-F238E27FC236}">
              <a16:creationId xmlns:a16="http://schemas.microsoft.com/office/drawing/2014/main" id="{90746936-575C-4BDB-A96A-674B95D265C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2" name="PoljeZBesedilom 671">
          <a:extLst>
            <a:ext uri="{FF2B5EF4-FFF2-40B4-BE49-F238E27FC236}">
              <a16:creationId xmlns:a16="http://schemas.microsoft.com/office/drawing/2014/main" id="{F2F32E2E-4B6D-4029-A581-C1152C10110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3" name="PoljeZBesedilom 672">
          <a:extLst>
            <a:ext uri="{FF2B5EF4-FFF2-40B4-BE49-F238E27FC236}">
              <a16:creationId xmlns:a16="http://schemas.microsoft.com/office/drawing/2014/main" id="{B2DDE125-5B96-4FF0-AEAC-59733C3BBDB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4" name="PoljeZBesedilom 673">
          <a:extLst>
            <a:ext uri="{FF2B5EF4-FFF2-40B4-BE49-F238E27FC236}">
              <a16:creationId xmlns:a16="http://schemas.microsoft.com/office/drawing/2014/main" id="{DB4E520C-2459-4E83-94CA-2DCD3B9970E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5" name="PoljeZBesedilom 674">
          <a:extLst>
            <a:ext uri="{FF2B5EF4-FFF2-40B4-BE49-F238E27FC236}">
              <a16:creationId xmlns:a16="http://schemas.microsoft.com/office/drawing/2014/main" id="{B340FF48-112B-4C99-A2C3-733AEEE915F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6" name="PoljeZBesedilom 675">
          <a:extLst>
            <a:ext uri="{FF2B5EF4-FFF2-40B4-BE49-F238E27FC236}">
              <a16:creationId xmlns:a16="http://schemas.microsoft.com/office/drawing/2014/main" id="{F696C742-901F-4104-AC12-ED1A938F10D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7" name="PoljeZBesedilom 676">
          <a:extLst>
            <a:ext uri="{FF2B5EF4-FFF2-40B4-BE49-F238E27FC236}">
              <a16:creationId xmlns:a16="http://schemas.microsoft.com/office/drawing/2014/main" id="{81D68E18-E9FC-46D6-8809-9A700A565F1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8" name="PoljeZBesedilom 677">
          <a:extLst>
            <a:ext uri="{FF2B5EF4-FFF2-40B4-BE49-F238E27FC236}">
              <a16:creationId xmlns:a16="http://schemas.microsoft.com/office/drawing/2014/main" id="{A1E2E710-5BE4-4CBD-88A1-4D46969AB166}"/>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9" name="PoljeZBesedilom 678">
          <a:extLst>
            <a:ext uri="{FF2B5EF4-FFF2-40B4-BE49-F238E27FC236}">
              <a16:creationId xmlns:a16="http://schemas.microsoft.com/office/drawing/2014/main" id="{10BCD699-BD1D-4135-A5FB-A6F0C4163487}"/>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0" name="PoljeZBesedilom 679">
          <a:extLst>
            <a:ext uri="{FF2B5EF4-FFF2-40B4-BE49-F238E27FC236}">
              <a16:creationId xmlns:a16="http://schemas.microsoft.com/office/drawing/2014/main" id="{BB004146-A8A9-429B-9246-67FD5CD8DE1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1" name="PoljeZBesedilom 680">
          <a:extLst>
            <a:ext uri="{FF2B5EF4-FFF2-40B4-BE49-F238E27FC236}">
              <a16:creationId xmlns:a16="http://schemas.microsoft.com/office/drawing/2014/main" id="{F4A324D4-8757-4F6F-BE8D-1FE58DD9057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2" name="PoljeZBesedilom 681">
          <a:extLst>
            <a:ext uri="{FF2B5EF4-FFF2-40B4-BE49-F238E27FC236}">
              <a16:creationId xmlns:a16="http://schemas.microsoft.com/office/drawing/2014/main" id="{A71557A5-D3D6-4815-9720-516E0FD4189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3" name="PoljeZBesedilom 682">
          <a:extLst>
            <a:ext uri="{FF2B5EF4-FFF2-40B4-BE49-F238E27FC236}">
              <a16:creationId xmlns:a16="http://schemas.microsoft.com/office/drawing/2014/main" id="{EBA96AAF-DC04-4661-8886-7F7DF9AAF62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4" name="PoljeZBesedilom 683">
          <a:extLst>
            <a:ext uri="{FF2B5EF4-FFF2-40B4-BE49-F238E27FC236}">
              <a16:creationId xmlns:a16="http://schemas.microsoft.com/office/drawing/2014/main" id="{ABE1FC7F-217F-41D1-8384-462EF464973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5" name="PoljeZBesedilom 684">
          <a:extLst>
            <a:ext uri="{FF2B5EF4-FFF2-40B4-BE49-F238E27FC236}">
              <a16:creationId xmlns:a16="http://schemas.microsoft.com/office/drawing/2014/main" id="{44486B76-EE47-442E-9300-28491EA800C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6" name="PoljeZBesedilom 685">
          <a:extLst>
            <a:ext uri="{FF2B5EF4-FFF2-40B4-BE49-F238E27FC236}">
              <a16:creationId xmlns:a16="http://schemas.microsoft.com/office/drawing/2014/main" id="{59C951CC-D8D4-4FFC-A4A5-594F63F33C4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7" name="PoljeZBesedilom 686">
          <a:extLst>
            <a:ext uri="{FF2B5EF4-FFF2-40B4-BE49-F238E27FC236}">
              <a16:creationId xmlns:a16="http://schemas.microsoft.com/office/drawing/2014/main" id="{1517AA21-C7C2-44FE-A592-3CD506245D8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8" name="PoljeZBesedilom 687">
          <a:extLst>
            <a:ext uri="{FF2B5EF4-FFF2-40B4-BE49-F238E27FC236}">
              <a16:creationId xmlns:a16="http://schemas.microsoft.com/office/drawing/2014/main" id="{80CFDC7F-32E7-4B63-866E-F32A39D4E8A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9" name="PoljeZBesedilom 688">
          <a:extLst>
            <a:ext uri="{FF2B5EF4-FFF2-40B4-BE49-F238E27FC236}">
              <a16:creationId xmlns:a16="http://schemas.microsoft.com/office/drawing/2014/main" id="{CC7855B3-701D-4C92-9050-094BC095B4E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0" name="PoljeZBesedilom 689">
          <a:extLst>
            <a:ext uri="{FF2B5EF4-FFF2-40B4-BE49-F238E27FC236}">
              <a16:creationId xmlns:a16="http://schemas.microsoft.com/office/drawing/2014/main" id="{71585EDF-A962-4277-9EF0-11517EBB50C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1" name="PoljeZBesedilom 690">
          <a:extLst>
            <a:ext uri="{FF2B5EF4-FFF2-40B4-BE49-F238E27FC236}">
              <a16:creationId xmlns:a16="http://schemas.microsoft.com/office/drawing/2014/main" id="{98F79431-F8C7-400E-84B0-08CDBF3694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2" name="PoljeZBesedilom 691">
          <a:extLst>
            <a:ext uri="{FF2B5EF4-FFF2-40B4-BE49-F238E27FC236}">
              <a16:creationId xmlns:a16="http://schemas.microsoft.com/office/drawing/2014/main" id="{A66D4CEF-AD75-4984-B038-7E75C52AC86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3" name="PoljeZBesedilom 692">
          <a:extLst>
            <a:ext uri="{FF2B5EF4-FFF2-40B4-BE49-F238E27FC236}">
              <a16:creationId xmlns:a16="http://schemas.microsoft.com/office/drawing/2014/main" id="{6A806317-3013-45F8-81CB-3666E3E9CE5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4" name="PoljeZBesedilom 693">
          <a:extLst>
            <a:ext uri="{FF2B5EF4-FFF2-40B4-BE49-F238E27FC236}">
              <a16:creationId xmlns:a16="http://schemas.microsoft.com/office/drawing/2014/main" id="{F2768CB5-3216-4A97-B803-A2E080B71F5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5" name="PoljeZBesedilom 694">
          <a:extLst>
            <a:ext uri="{FF2B5EF4-FFF2-40B4-BE49-F238E27FC236}">
              <a16:creationId xmlns:a16="http://schemas.microsoft.com/office/drawing/2014/main" id="{8829BD6C-34F8-4143-8528-25DF7E274F6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6" name="PoljeZBesedilom 695">
          <a:extLst>
            <a:ext uri="{FF2B5EF4-FFF2-40B4-BE49-F238E27FC236}">
              <a16:creationId xmlns:a16="http://schemas.microsoft.com/office/drawing/2014/main" id="{721B5247-BE44-4A82-8FA2-3439264308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7" name="PoljeZBesedilom 696">
          <a:extLst>
            <a:ext uri="{FF2B5EF4-FFF2-40B4-BE49-F238E27FC236}">
              <a16:creationId xmlns:a16="http://schemas.microsoft.com/office/drawing/2014/main" id="{C3213C45-C247-4739-870F-89D74771541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8" name="PoljeZBesedilom 697">
          <a:extLst>
            <a:ext uri="{FF2B5EF4-FFF2-40B4-BE49-F238E27FC236}">
              <a16:creationId xmlns:a16="http://schemas.microsoft.com/office/drawing/2014/main" id="{E28A019A-6FB3-45DF-98D4-80C5865D270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9" name="PoljeZBesedilom 698">
          <a:extLst>
            <a:ext uri="{FF2B5EF4-FFF2-40B4-BE49-F238E27FC236}">
              <a16:creationId xmlns:a16="http://schemas.microsoft.com/office/drawing/2014/main" id="{D275D5AD-0951-4659-8C52-03CD9FD5984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0" name="PoljeZBesedilom 699">
          <a:extLst>
            <a:ext uri="{FF2B5EF4-FFF2-40B4-BE49-F238E27FC236}">
              <a16:creationId xmlns:a16="http://schemas.microsoft.com/office/drawing/2014/main" id="{3BDB69D4-49FD-416D-BB56-4106BAA45B1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1" name="PoljeZBesedilom 700">
          <a:extLst>
            <a:ext uri="{FF2B5EF4-FFF2-40B4-BE49-F238E27FC236}">
              <a16:creationId xmlns:a16="http://schemas.microsoft.com/office/drawing/2014/main" id="{448E662F-4C4A-4E37-A585-3BF45B58F70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2" name="PoljeZBesedilom 701">
          <a:extLst>
            <a:ext uri="{FF2B5EF4-FFF2-40B4-BE49-F238E27FC236}">
              <a16:creationId xmlns:a16="http://schemas.microsoft.com/office/drawing/2014/main" id="{67B23216-3844-495C-9D95-B0DD9B5EBA0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3" name="PoljeZBesedilom 702">
          <a:extLst>
            <a:ext uri="{FF2B5EF4-FFF2-40B4-BE49-F238E27FC236}">
              <a16:creationId xmlns:a16="http://schemas.microsoft.com/office/drawing/2014/main" id="{4307F88F-B6F2-4537-BF72-CABE47A9AA3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4" name="PoljeZBesedilom 1">
          <a:extLst>
            <a:ext uri="{FF2B5EF4-FFF2-40B4-BE49-F238E27FC236}">
              <a16:creationId xmlns:a16="http://schemas.microsoft.com/office/drawing/2014/main" id="{6F3FF1FE-1BAF-4410-9A5C-3E0FDAF1640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5" name="PoljeZBesedilom 2">
          <a:extLst>
            <a:ext uri="{FF2B5EF4-FFF2-40B4-BE49-F238E27FC236}">
              <a16:creationId xmlns:a16="http://schemas.microsoft.com/office/drawing/2014/main" id="{56F562B5-BAD9-4CBE-93DB-2C322619EE4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6" name="PoljeZBesedilom 3">
          <a:extLst>
            <a:ext uri="{FF2B5EF4-FFF2-40B4-BE49-F238E27FC236}">
              <a16:creationId xmlns:a16="http://schemas.microsoft.com/office/drawing/2014/main" id="{BCC2D8EE-8250-4F9C-87AB-FDA7426D8D2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7" name="PoljeZBesedilom 4">
          <a:extLst>
            <a:ext uri="{FF2B5EF4-FFF2-40B4-BE49-F238E27FC236}">
              <a16:creationId xmlns:a16="http://schemas.microsoft.com/office/drawing/2014/main" id="{E374911B-96AF-4388-8E48-01DD64E827E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8" name="PoljeZBesedilom 5">
          <a:extLst>
            <a:ext uri="{FF2B5EF4-FFF2-40B4-BE49-F238E27FC236}">
              <a16:creationId xmlns:a16="http://schemas.microsoft.com/office/drawing/2014/main" id="{8A7D1C76-EC04-4B20-8D47-592F8AA1451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9" name="PoljeZBesedilom 6">
          <a:extLst>
            <a:ext uri="{FF2B5EF4-FFF2-40B4-BE49-F238E27FC236}">
              <a16:creationId xmlns:a16="http://schemas.microsoft.com/office/drawing/2014/main" id="{198A865E-D69F-442C-895F-CD22653571A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0" name="PoljeZBesedilom 7">
          <a:extLst>
            <a:ext uri="{FF2B5EF4-FFF2-40B4-BE49-F238E27FC236}">
              <a16:creationId xmlns:a16="http://schemas.microsoft.com/office/drawing/2014/main" id="{40024D6A-B2CE-4F70-9500-902AE397712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1" name="PoljeZBesedilom 8">
          <a:extLst>
            <a:ext uri="{FF2B5EF4-FFF2-40B4-BE49-F238E27FC236}">
              <a16:creationId xmlns:a16="http://schemas.microsoft.com/office/drawing/2014/main" id="{D5D472A0-F118-4B27-9912-06758C59D6D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2" name="PoljeZBesedilom 711">
          <a:extLst>
            <a:ext uri="{FF2B5EF4-FFF2-40B4-BE49-F238E27FC236}">
              <a16:creationId xmlns:a16="http://schemas.microsoft.com/office/drawing/2014/main" id="{A1A396B8-5DBB-4D6C-8855-D20F7CA3595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3" name="PoljeZBesedilom 712">
          <a:extLst>
            <a:ext uri="{FF2B5EF4-FFF2-40B4-BE49-F238E27FC236}">
              <a16:creationId xmlns:a16="http://schemas.microsoft.com/office/drawing/2014/main" id="{2E6BAF28-7EAB-414A-841B-F46C84FBE25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4" name="PoljeZBesedilom 713">
          <a:extLst>
            <a:ext uri="{FF2B5EF4-FFF2-40B4-BE49-F238E27FC236}">
              <a16:creationId xmlns:a16="http://schemas.microsoft.com/office/drawing/2014/main" id="{57AEF973-F7E0-4CD5-92E9-B8823C49801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5" name="PoljeZBesedilom 714">
          <a:extLst>
            <a:ext uri="{FF2B5EF4-FFF2-40B4-BE49-F238E27FC236}">
              <a16:creationId xmlns:a16="http://schemas.microsoft.com/office/drawing/2014/main" id="{FBB71B9E-D981-4DEA-9246-DAC4EF56298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6" name="PoljeZBesedilom 715">
          <a:extLst>
            <a:ext uri="{FF2B5EF4-FFF2-40B4-BE49-F238E27FC236}">
              <a16:creationId xmlns:a16="http://schemas.microsoft.com/office/drawing/2014/main" id="{11F438AB-076A-4AD9-8AF6-69867BA54CB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7" name="PoljeZBesedilom 716">
          <a:extLst>
            <a:ext uri="{FF2B5EF4-FFF2-40B4-BE49-F238E27FC236}">
              <a16:creationId xmlns:a16="http://schemas.microsoft.com/office/drawing/2014/main" id="{A1734BC7-0A8F-4470-9817-027EB95E807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8" name="PoljeZBesedilom 717">
          <a:extLst>
            <a:ext uri="{FF2B5EF4-FFF2-40B4-BE49-F238E27FC236}">
              <a16:creationId xmlns:a16="http://schemas.microsoft.com/office/drawing/2014/main" id="{E48BCA7D-7DF5-4772-BDBA-5116D156818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9" name="PoljeZBesedilom 718">
          <a:extLst>
            <a:ext uri="{FF2B5EF4-FFF2-40B4-BE49-F238E27FC236}">
              <a16:creationId xmlns:a16="http://schemas.microsoft.com/office/drawing/2014/main" id="{D0ECD25E-C950-4E9E-B031-32EDAC83FE4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0" name="PoljeZBesedilom 719">
          <a:extLst>
            <a:ext uri="{FF2B5EF4-FFF2-40B4-BE49-F238E27FC236}">
              <a16:creationId xmlns:a16="http://schemas.microsoft.com/office/drawing/2014/main" id="{B2C27D1E-EA3E-4F1D-BA48-5FFB2EA2AFE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1" name="PoljeZBesedilom 720">
          <a:extLst>
            <a:ext uri="{FF2B5EF4-FFF2-40B4-BE49-F238E27FC236}">
              <a16:creationId xmlns:a16="http://schemas.microsoft.com/office/drawing/2014/main" id="{3A9D7154-D0E6-41E8-911F-EB4C7F15A7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2" name="PoljeZBesedilom 721">
          <a:extLst>
            <a:ext uri="{FF2B5EF4-FFF2-40B4-BE49-F238E27FC236}">
              <a16:creationId xmlns:a16="http://schemas.microsoft.com/office/drawing/2014/main" id="{95F23FCE-4FE2-40E0-A159-CBC077E8BA9A}"/>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3" name="PoljeZBesedilom 722">
          <a:extLst>
            <a:ext uri="{FF2B5EF4-FFF2-40B4-BE49-F238E27FC236}">
              <a16:creationId xmlns:a16="http://schemas.microsoft.com/office/drawing/2014/main" id="{B9E83751-3B3C-4477-803F-01A3140BCA7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4" name="PoljeZBesedilom 723">
          <a:extLst>
            <a:ext uri="{FF2B5EF4-FFF2-40B4-BE49-F238E27FC236}">
              <a16:creationId xmlns:a16="http://schemas.microsoft.com/office/drawing/2014/main" id="{E564F4D4-29C3-43E9-B9E6-A8B5E334F3C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5" name="PoljeZBesedilom 724">
          <a:extLst>
            <a:ext uri="{FF2B5EF4-FFF2-40B4-BE49-F238E27FC236}">
              <a16:creationId xmlns:a16="http://schemas.microsoft.com/office/drawing/2014/main" id="{B06E92FB-8D8C-453D-8F86-CC148469CEC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6" name="PoljeZBesedilom 725">
          <a:extLst>
            <a:ext uri="{FF2B5EF4-FFF2-40B4-BE49-F238E27FC236}">
              <a16:creationId xmlns:a16="http://schemas.microsoft.com/office/drawing/2014/main" id="{44DDC465-C3D4-4F89-9566-79391CB2AF5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7" name="PoljeZBesedilom 726">
          <a:extLst>
            <a:ext uri="{FF2B5EF4-FFF2-40B4-BE49-F238E27FC236}">
              <a16:creationId xmlns:a16="http://schemas.microsoft.com/office/drawing/2014/main" id="{35CAFF91-E2D7-4693-876D-E0EC1941C22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8" name="PoljeZBesedilom 727">
          <a:extLst>
            <a:ext uri="{FF2B5EF4-FFF2-40B4-BE49-F238E27FC236}">
              <a16:creationId xmlns:a16="http://schemas.microsoft.com/office/drawing/2014/main" id="{A71AB179-88F2-4CAA-8F5C-86DF0AA39CA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9" name="PoljeZBesedilom 728">
          <a:extLst>
            <a:ext uri="{FF2B5EF4-FFF2-40B4-BE49-F238E27FC236}">
              <a16:creationId xmlns:a16="http://schemas.microsoft.com/office/drawing/2014/main" id="{0E9AB200-5340-4045-9077-4DF38C13283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0" name="PoljeZBesedilom 729">
          <a:extLst>
            <a:ext uri="{FF2B5EF4-FFF2-40B4-BE49-F238E27FC236}">
              <a16:creationId xmlns:a16="http://schemas.microsoft.com/office/drawing/2014/main" id="{A9428911-E94F-49E7-85D1-6729DF7D893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1" name="PoljeZBesedilom 730">
          <a:extLst>
            <a:ext uri="{FF2B5EF4-FFF2-40B4-BE49-F238E27FC236}">
              <a16:creationId xmlns:a16="http://schemas.microsoft.com/office/drawing/2014/main" id="{AB48553B-724C-4A4E-A4D0-F012CCF9070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2" name="PoljeZBesedilom 731">
          <a:extLst>
            <a:ext uri="{FF2B5EF4-FFF2-40B4-BE49-F238E27FC236}">
              <a16:creationId xmlns:a16="http://schemas.microsoft.com/office/drawing/2014/main" id="{CD7BC9C0-07E3-4F11-A6BD-EEF16DEDDE5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3" name="PoljeZBesedilom 732">
          <a:extLst>
            <a:ext uri="{FF2B5EF4-FFF2-40B4-BE49-F238E27FC236}">
              <a16:creationId xmlns:a16="http://schemas.microsoft.com/office/drawing/2014/main" id="{34715F5C-87FC-4BB9-9770-54173750FEA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4" name="PoljeZBesedilom 1">
          <a:extLst>
            <a:ext uri="{FF2B5EF4-FFF2-40B4-BE49-F238E27FC236}">
              <a16:creationId xmlns:a16="http://schemas.microsoft.com/office/drawing/2014/main" id="{5D8F398A-E270-4F46-B30B-989E71ED98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5" name="PoljeZBesedilom 2">
          <a:extLst>
            <a:ext uri="{FF2B5EF4-FFF2-40B4-BE49-F238E27FC236}">
              <a16:creationId xmlns:a16="http://schemas.microsoft.com/office/drawing/2014/main" id="{EC0DF37A-1111-4FEE-B54D-F488AA101BF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6" name="PoljeZBesedilom 3">
          <a:extLst>
            <a:ext uri="{FF2B5EF4-FFF2-40B4-BE49-F238E27FC236}">
              <a16:creationId xmlns:a16="http://schemas.microsoft.com/office/drawing/2014/main" id="{8BB3B628-2213-4B30-A66A-FE13E1CA530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7" name="PoljeZBesedilom 4">
          <a:extLst>
            <a:ext uri="{FF2B5EF4-FFF2-40B4-BE49-F238E27FC236}">
              <a16:creationId xmlns:a16="http://schemas.microsoft.com/office/drawing/2014/main" id="{BA0D395F-2C62-458C-B728-27693960294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8" name="PoljeZBesedilom 5">
          <a:extLst>
            <a:ext uri="{FF2B5EF4-FFF2-40B4-BE49-F238E27FC236}">
              <a16:creationId xmlns:a16="http://schemas.microsoft.com/office/drawing/2014/main" id="{6874B54A-0B10-4D96-9222-E1B79EF693C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9" name="PoljeZBesedilom 6">
          <a:extLst>
            <a:ext uri="{FF2B5EF4-FFF2-40B4-BE49-F238E27FC236}">
              <a16:creationId xmlns:a16="http://schemas.microsoft.com/office/drawing/2014/main" id="{F7C0200A-FC15-44C6-B741-365F613B96A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0" name="PoljeZBesedilom 7">
          <a:extLst>
            <a:ext uri="{FF2B5EF4-FFF2-40B4-BE49-F238E27FC236}">
              <a16:creationId xmlns:a16="http://schemas.microsoft.com/office/drawing/2014/main" id="{9D9FAABD-3AB4-4CE9-91FD-CB28D816F66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1" name="PoljeZBesedilom 8">
          <a:extLst>
            <a:ext uri="{FF2B5EF4-FFF2-40B4-BE49-F238E27FC236}">
              <a16:creationId xmlns:a16="http://schemas.microsoft.com/office/drawing/2014/main" id="{7812E651-291C-49D6-BE11-4AD710587B7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2" name="PoljeZBesedilom 741">
          <a:extLst>
            <a:ext uri="{FF2B5EF4-FFF2-40B4-BE49-F238E27FC236}">
              <a16:creationId xmlns:a16="http://schemas.microsoft.com/office/drawing/2014/main" id="{F7205FF1-AB3C-4D16-BA2C-C3A2284920C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3" name="PoljeZBesedilom 742">
          <a:extLst>
            <a:ext uri="{FF2B5EF4-FFF2-40B4-BE49-F238E27FC236}">
              <a16:creationId xmlns:a16="http://schemas.microsoft.com/office/drawing/2014/main" id="{AB81A4DB-C45A-4FED-8DE9-C0DA58DFE48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4" name="PoljeZBesedilom 743">
          <a:extLst>
            <a:ext uri="{FF2B5EF4-FFF2-40B4-BE49-F238E27FC236}">
              <a16:creationId xmlns:a16="http://schemas.microsoft.com/office/drawing/2014/main" id="{E23B06F3-6CDA-4598-9054-EBF14ABB1C9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5" name="PoljeZBesedilom 744">
          <a:extLst>
            <a:ext uri="{FF2B5EF4-FFF2-40B4-BE49-F238E27FC236}">
              <a16:creationId xmlns:a16="http://schemas.microsoft.com/office/drawing/2014/main" id="{883166A0-8BAE-478D-80A6-1E3422416D7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6" name="PoljeZBesedilom 745">
          <a:extLst>
            <a:ext uri="{FF2B5EF4-FFF2-40B4-BE49-F238E27FC236}">
              <a16:creationId xmlns:a16="http://schemas.microsoft.com/office/drawing/2014/main" id="{244BD0CC-FCDD-44EE-95B9-F821E74ABB8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7" name="PoljeZBesedilom 746">
          <a:extLst>
            <a:ext uri="{FF2B5EF4-FFF2-40B4-BE49-F238E27FC236}">
              <a16:creationId xmlns:a16="http://schemas.microsoft.com/office/drawing/2014/main" id="{178204FA-3856-4BDD-B468-00296B4D30E7}"/>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8" name="PoljeZBesedilom 747">
          <a:extLst>
            <a:ext uri="{FF2B5EF4-FFF2-40B4-BE49-F238E27FC236}">
              <a16:creationId xmlns:a16="http://schemas.microsoft.com/office/drawing/2014/main" id="{3FBAC769-F1AF-4D46-B9FC-8CF2C7719E4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9" name="PoljeZBesedilom 748">
          <a:extLst>
            <a:ext uri="{FF2B5EF4-FFF2-40B4-BE49-F238E27FC236}">
              <a16:creationId xmlns:a16="http://schemas.microsoft.com/office/drawing/2014/main" id="{9DB3CFA0-D00A-46CD-9125-0FC5EB929FA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0" name="PoljeZBesedilom 749">
          <a:extLst>
            <a:ext uri="{FF2B5EF4-FFF2-40B4-BE49-F238E27FC236}">
              <a16:creationId xmlns:a16="http://schemas.microsoft.com/office/drawing/2014/main" id="{73E2B1B7-F415-4742-B5D4-B212BFA8924B}"/>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1" name="PoljeZBesedilom 750">
          <a:extLst>
            <a:ext uri="{FF2B5EF4-FFF2-40B4-BE49-F238E27FC236}">
              <a16:creationId xmlns:a16="http://schemas.microsoft.com/office/drawing/2014/main" id="{86B0E983-E4A9-4E40-9BC3-81B8E6651094}"/>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2" name="PoljeZBesedilom 751">
          <a:extLst>
            <a:ext uri="{FF2B5EF4-FFF2-40B4-BE49-F238E27FC236}">
              <a16:creationId xmlns:a16="http://schemas.microsoft.com/office/drawing/2014/main" id="{05755829-4D45-4BB5-88F6-733074429836}"/>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3" name="PoljeZBesedilom 752">
          <a:extLst>
            <a:ext uri="{FF2B5EF4-FFF2-40B4-BE49-F238E27FC236}">
              <a16:creationId xmlns:a16="http://schemas.microsoft.com/office/drawing/2014/main" id="{D0BBE25C-50C7-42AC-B2F6-AB2AA5C234BA}"/>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4" name="PoljeZBesedilom 753">
          <a:extLst>
            <a:ext uri="{FF2B5EF4-FFF2-40B4-BE49-F238E27FC236}">
              <a16:creationId xmlns:a16="http://schemas.microsoft.com/office/drawing/2014/main" id="{E5E6D995-9BA6-450E-B7FD-6556C4D80497}"/>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5" name="PoljeZBesedilom 754">
          <a:extLst>
            <a:ext uri="{FF2B5EF4-FFF2-40B4-BE49-F238E27FC236}">
              <a16:creationId xmlns:a16="http://schemas.microsoft.com/office/drawing/2014/main" id="{D0C2D11B-0973-400A-8567-B9CD4E987C76}"/>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6" name="PoljeZBesedilom 755">
          <a:extLst>
            <a:ext uri="{FF2B5EF4-FFF2-40B4-BE49-F238E27FC236}">
              <a16:creationId xmlns:a16="http://schemas.microsoft.com/office/drawing/2014/main" id="{3B41A6BE-8582-4B03-A6B8-BD77D1D228E2}"/>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7" name="PoljeZBesedilom 756">
          <a:extLst>
            <a:ext uri="{FF2B5EF4-FFF2-40B4-BE49-F238E27FC236}">
              <a16:creationId xmlns:a16="http://schemas.microsoft.com/office/drawing/2014/main" id="{320F804F-A0B7-4EB4-B6F3-3FD2639A90D0}"/>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8" name="PoljeZBesedilom 757">
          <a:extLst>
            <a:ext uri="{FF2B5EF4-FFF2-40B4-BE49-F238E27FC236}">
              <a16:creationId xmlns:a16="http://schemas.microsoft.com/office/drawing/2014/main" id="{22FB8A6A-82BC-4E98-AE88-17B8E04C23E9}"/>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9" name="PoljeZBesedilom 758">
          <a:extLst>
            <a:ext uri="{FF2B5EF4-FFF2-40B4-BE49-F238E27FC236}">
              <a16:creationId xmlns:a16="http://schemas.microsoft.com/office/drawing/2014/main" id="{C9766FB7-07EA-4D04-8C30-470B436A0890}"/>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0" name="PoljeZBesedilom 759">
          <a:extLst>
            <a:ext uri="{FF2B5EF4-FFF2-40B4-BE49-F238E27FC236}">
              <a16:creationId xmlns:a16="http://schemas.microsoft.com/office/drawing/2014/main" id="{074A7343-2F43-4D28-95BE-FA26541930A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1" name="PoljeZBesedilom 760">
          <a:extLst>
            <a:ext uri="{FF2B5EF4-FFF2-40B4-BE49-F238E27FC236}">
              <a16:creationId xmlns:a16="http://schemas.microsoft.com/office/drawing/2014/main" id="{2FAF280D-5684-404A-A516-2D21830C7F3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861</xdr:row>
      <xdr:rowOff>0</xdr:rowOff>
    </xdr:from>
    <xdr:ext cx="65" cy="172227"/>
    <xdr:sp macro="" textlink="">
      <xdr:nvSpPr>
        <xdr:cNvPr id="762" name="PoljeZBesedilom 761">
          <a:extLst>
            <a:ext uri="{FF2B5EF4-FFF2-40B4-BE49-F238E27FC236}">
              <a16:creationId xmlns:a16="http://schemas.microsoft.com/office/drawing/2014/main" id="{A7216ABD-7380-4A3E-AB07-B20BD28E90B2}"/>
            </a:ext>
          </a:extLst>
        </xdr:cNvPr>
        <xdr:cNvSpPr txBox="1"/>
      </xdr:nvSpPr>
      <xdr:spPr>
        <a:xfrm>
          <a:off x="7096125" y="26983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862</xdr:row>
      <xdr:rowOff>0</xdr:rowOff>
    </xdr:from>
    <xdr:ext cx="65" cy="172227"/>
    <xdr:sp macro="" textlink="">
      <xdr:nvSpPr>
        <xdr:cNvPr id="763" name="PoljeZBesedilom 762">
          <a:extLst>
            <a:ext uri="{FF2B5EF4-FFF2-40B4-BE49-F238E27FC236}">
              <a16:creationId xmlns:a16="http://schemas.microsoft.com/office/drawing/2014/main" id="{0F0ECA8A-95D0-4D34-B2AE-7E6092946E49}"/>
            </a:ext>
          </a:extLst>
        </xdr:cNvPr>
        <xdr:cNvSpPr txBox="1"/>
      </xdr:nvSpPr>
      <xdr:spPr>
        <a:xfrm>
          <a:off x="7096125" y="27002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862</xdr:row>
      <xdr:rowOff>0</xdr:rowOff>
    </xdr:from>
    <xdr:ext cx="65" cy="172227"/>
    <xdr:sp macro="" textlink="">
      <xdr:nvSpPr>
        <xdr:cNvPr id="764" name="PoljeZBesedilom 763">
          <a:extLst>
            <a:ext uri="{FF2B5EF4-FFF2-40B4-BE49-F238E27FC236}">
              <a16:creationId xmlns:a16="http://schemas.microsoft.com/office/drawing/2014/main" id="{FFE43310-4FD6-4829-A946-3EC3213675B7}"/>
            </a:ext>
          </a:extLst>
        </xdr:cNvPr>
        <xdr:cNvSpPr txBox="1"/>
      </xdr:nvSpPr>
      <xdr:spPr>
        <a:xfrm>
          <a:off x="7096125" y="27002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877</xdr:row>
      <xdr:rowOff>0</xdr:rowOff>
    </xdr:from>
    <xdr:ext cx="65" cy="172227"/>
    <xdr:sp macro="" textlink="">
      <xdr:nvSpPr>
        <xdr:cNvPr id="765" name="PoljeZBesedilom 764">
          <a:extLst>
            <a:ext uri="{FF2B5EF4-FFF2-40B4-BE49-F238E27FC236}">
              <a16:creationId xmlns:a16="http://schemas.microsoft.com/office/drawing/2014/main" id="{DFD7D5D7-8743-48E0-9CF8-6F28FD82B7E1}"/>
            </a:ext>
          </a:extLst>
        </xdr:cNvPr>
        <xdr:cNvSpPr txBox="1"/>
      </xdr:nvSpPr>
      <xdr:spPr>
        <a:xfrm>
          <a:off x="7096125" y="27345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view="pageBreakPreview" topLeftCell="A4" zoomScaleNormal="100" zoomScaleSheetLayoutView="100" workbookViewId="0">
      <selection activeCell="B22" sqref="B22"/>
    </sheetView>
  </sheetViews>
  <sheetFormatPr defaultRowHeight="15"/>
  <cols>
    <col min="2" max="2" width="75.5703125" customWidth="1"/>
    <col min="3" max="3" width="0.5703125" customWidth="1"/>
  </cols>
  <sheetData>
    <row r="4" spans="1:2" ht="41.25" customHeight="1" thickBot="1">
      <c r="A4" s="672" t="s">
        <v>2937</v>
      </c>
      <c r="B4" s="673"/>
    </row>
    <row r="8" spans="1:2">
      <c r="A8" t="s">
        <v>0</v>
      </c>
    </row>
    <row r="9" spans="1:2">
      <c r="B9" s="1" t="s">
        <v>2</v>
      </c>
    </row>
    <row r="12" spans="1:2">
      <c r="A12" t="s">
        <v>1</v>
      </c>
    </row>
    <row r="13" spans="1:2">
      <c r="B13" s="1" t="s">
        <v>889</v>
      </c>
    </row>
    <row r="14" spans="1:2">
      <c r="B14" s="1" t="s">
        <v>893</v>
      </c>
    </row>
    <row r="15" spans="1:2">
      <c r="B15" s="1" t="s">
        <v>4</v>
      </c>
    </row>
    <row r="17" spans="1:2">
      <c r="A17" t="s">
        <v>890</v>
      </c>
    </row>
    <row r="18" spans="1:2">
      <c r="B18" s="1" t="s">
        <v>889</v>
      </c>
    </row>
    <row r="19" spans="1:2">
      <c r="B19" s="1" t="s">
        <v>893</v>
      </c>
    </row>
    <row r="20" spans="1:2">
      <c r="B20" s="1" t="s">
        <v>4</v>
      </c>
    </row>
    <row r="21" spans="1:2">
      <c r="B21" s="1" t="s">
        <v>892</v>
      </c>
    </row>
    <row r="22" spans="1:2">
      <c r="B22" s="1" t="s">
        <v>891</v>
      </c>
    </row>
    <row r="23" spans="1:2">
      <c r="B23" s="1" t="s">
        <v>3</v>
      </c>
    </row>
    <row r="24" spans="1:2">
      <c r="B24" s="1" t="s">
        <v>4</v>
      </c>
    </row>
    <row r="39" spans="1:2">
      <c r="A39" t="s">
        <v>5</v>
      </c>
    </row>
    <row r="40" spans="1:2">
      <c r="B40" s="1" t="s">
        <v>6</v>
      </c>
    </row>
    <row r="42" spans="1:2">
      <c r="A42" t="s">
        <v>7</v>
      </c>
    </row>
    <row r="43" spans="1:2">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65"/>
  <sheetViews>
    <sheetView view="pageBreakPreview" zoomScaleNormal="100" zoomScaleSheetLayoutView="100" workbookViewId="0">
      <selection activeCell="A26" sqref="A26:XFD26"/>
    </sheetView>
  </sheetViews>
  <sheetFormatPr defaultRowHeight="15"/>
  <cols>
    <col min="1" max="1" width="7" customWidth="1"/>
    <col min="2" max="2" width="48.7109375" customWidth="1"/>
    <col min="3" max="3" width="29.140625" style="642" customWidth="1"/>
    <col min="4" max="4" width="0.28515625" customWidth="1"/>
  </cols>
  <sheetData>
    <row r="2" spans="1:3" ht="16.5" thickBot="1">
      <c r="A2" s="674" t="s">
        <v>9</v>
      </c>
      <c r="B2" s="674"/>
      <c r="C2" s="674"/>
    </row>
    <row r="5" spans="1:3" s="1" customFormat="1">
      <c r="A5" s="1" t="str">
        <f>('A. GRADBENA DELA'!A2)</f>
        <v>A.</v>
      </c>
      <c r="B5" s="1" t="str">
        <f>('A. GRADBENA DELA'!B2)</f>
        <v>GRADBENA DELA</v>
      </c>
      <c r="C5" s="641">
        <f>SUM(C6:C12)</f>
        <v>0</v>
      </c>
    </row>
    <row r="6" spans="1:3">
      <c r="A6" t="str">
        <f>('A. GRADBENA DELA'!A7)</f>
        <v>1.</v>
      </c>
      <c r="B6" t="str">
        <f>('A. GRADBENA DELA'!B7)</f>
        <v>PRIPRAVLJALNA DELA</v>
      </c>
      <c r="C6" s="642">
        <f>('A. GRADBENA DELA'!D7)</f>
        <v>0</v>
      </c>
    </row>
    <row r="7" spans="1:3">
      <c r="A7" t="str">
        <f>('A. GRADBENA DELA'!A8)</f>
        <v>2.</v>
      </c>
      <c r="B7" t="str">
        <f>('A. GRADBENA DELA'!B8)</f>
        <v>RUŠITVENA DELA</v>
      </c>
      <c r="C7" s="642">
        <f>('A. GRADBENA DELA'!D8)</f>
        <v>0</v>
      </c>
    </row>
    <row r="8" spans="1:3">
      <c r="A8" t="str">
        <f>('A. GRADBENA DELA'!A9)</f>
        <v>3.</v>
      </c>
      <c r="B8" t="str">
        <f>('A. GRADBENA DELA'!B9)</f>
        <v>ZEMELJSKA DELA</v>
      </c>
      <c r="C8" s="642">
        <f>('A. GRADBENA DELA'!D9)</f>
        <v>0</v>
      </c>
    </row>
    <row r="9" spans="1:3">
      <c r="A9" t="str">
        <f>('A. GRADBENA DELA'!A10)</f>
        <v>4.</v>
      </c>
      <c r="B9" t="str">
        <f>('A. GRADBENA DELA'!B10)</f>
        <v>BETONSKA DELA</v>
      </c>
      <c r="C9" s="642">
        <f>('A. GRADBENA DELA'!D10)</f>
        <v>0</v>
      </c>
    </row>
    <row r="10" spans="1:3">
      <c r="A10" t="str">
        <f>('A. GRADBENA DELA'!A11)</f>
        <v>5.</v>
      </c>
      <c r="B10" t="str">
        <f>('A. GRADBENA DELA'!B11)</f>
        <v>TESARSKA DELA</v>
      </c>
      <c r="C10" s="642">
        <f>('A. GRADBENA DELA'!D11)</f>
        <v>0</v>
      </c>
    </row>
    <row r="11" spans="1:3">
      <c r="A11" t="str">
        <f>('A. GRADBENA DELA'!A12)</f>
        <v>6.</v>
      </c>
      <c r="B11" t="str">
        <f>('A. GRADBENA DELA'!B12)</f>
        <v>ZIDARSKA DELA</v>
      </c>
      <c r="C11" s="642">
        <f>('A. GRADBENA DELA'!D12)</f>
        <v>0</v>
      </c>
    </row>
    <row r="12" spans="1:3">
      <c r="A12" t="str">
        <f>('A. GRADBENA DELA'!A13)</f>
        <v>7.</v>
      </c>
      <c r="B12" t="str">
        <f>('A. GRADBENA DELA'!B13)</f>
        <v>KANALIZACIJA</v>
      </c>
      <c r="C12" s="642">
        <f>('A. GRADBENA DELA'!D13)</f>
        <v>0</v>
      </c>
    </row>
    <row r="14" spans="1:3" s="1" customFormat="1">
      <c r="A14" s="1" t="str">
        <f>('B. OBRTNIŠKA DELA'!A2)</f>
        <v>B.</v>
      </c>
      <c r="B14" s="1" t="str">
        <f>('B. OBRTNIŠKA DELA'!B2)</f>
        <v>OBRTNIŠKA DELA</v>
      </c>
      <c r="C14" s="641">
        <f>SUM(C15:C25)</f>
        <v>0</v>
      </c>
    </row>
    <row r="15" spans="1:3">
      <c r="A15" t="str">
        <f>('B. OBRTNIŠKA DELA'!A7)</f>
        <v>1.</v>
      </c>
      <c r="B15" t="str">
        <f>('B. OBRTNIŠKA DELA'!B7)</f>
        <v>KROVSKOKLEPARSKA DELA</v>
      </c>
      <c r="C15" s="642">
        <f>('B. OBRTNIŠKA DELA'!D7)</f>
        <v>0</v>
      </c>
    </row>
    <row r="16" spans="1:3">
      <c r="A16" t="str">
        <f>('B. OBRTNIŠKA DELA'!A8)</f>
        <v>2.</v>
      </c>
      <c r="B16" t="str">
        <f>('B. OBRTNIŠKA DELA'!B8)</f>
        <v>KLJUČAVNIČARSKA DELA</v>
      </c>
      <c r="C16" s="642">
        <f>('B. OBRTNIŠKA DELA'!D8)</f>
        <v>0</v>
      </c>
    </row>
    <row r="17" spans="1:3">
      <c r="A17" t="str">
        <f>('B. OBRTNIŠKA DELA'!A9)</f>
        <v>3.</v>
      </c>
      <c r="B17" t="str">
        <f>('B. OBRTNIŠKA DELA'!B9)</f>
        <v>STAVBNO POHIŠTVO</v>
      </c>
      <c r="C17" s="642">
        <f>('B. OBRTNIŠKA DELA'!D9)</f>
        <v>0</v>
      </c>
    </row>
    <row r="18" spans="1:3">
      <c r="A18" t="str">
        <f>('B. OBRTNIŠKA DELA'!A10)</f>
        <v>4.</v>
      </c>
      <c r="B18" t="str">
        <f>('B. OBRTNIŠKA DELA'!B10)</f>
        <v>KERAMIČARSKA DELA</v>
      </c>
      <c r="C18" s="642">
        <f>('B. OBRTNIŠKA DELA'!D10)</f>
        <v>0</v>
      </c>
    </row>
    <row r="19" spans="1:3">
      <c r="A19" t="str">
        <f>('B. OBRTNIŠKA DELA'!A11)</f>
        <v>5.</v>
      </c>
      <c r="B19" t="str">
        <f>('B. OBRTNIŠKA DELA'!B11)</f>
        <v>TLAKARSKA DELA</v>
      </c>
      <c r="C19" s="642">
        <f>('B. OBRTNIŠKA DELA'!D11)</f>
        <v>0</v>
      </c>
    </row>
    <row r="20" spans="1:3">
      <c r="A20" t="str">
        <f>('B. OBRTNIŠKA DELA'!A12)</f>
        <v>6.</v>
      </c>
      <c r="B20" t="str">
        <f>('B. OBRTNIŠKA DELA'!B12)</f>
        <v>SUHOMONTAŽNA DELA</v>
      </c>
      <c r="C20" s="642">
        <f>('B. OBRTNIŠKA DELA'!D12)</f>
        <v>0</v>
      </c>
    </row>
    <row r="21" spans="1:3">
      <c r="A21" t="str">
        <f>('B. OBRTNIŠKA DELA'!A13)</f>
        <v>7.</v>
      </c>
      <c r="B21" t="str">
        <f>('B. OBRTNIŠKA DELA'!B13)</f>
        <v>SLIKOPLESKARSKA DELA</v>
      </c>
      <c r="C21" s="642">
        <f>('B. OBRTNIŠKA DELA'!D13)</f>
        <v>0</v>
      </c>
    </row>
    <row r="22" spans="1:3">
      <c r="A22" t="str">
        <f>('B. OBRTNIŠKA DELA'!A14)</f>
        <v>8.</v>
      </c>
      <c r="B22" t="str">
        <f>('B. OBRTNIŠKA DELA'!B14)</f>
        <v>FASADERSKA DELA</v>
      </c>
      <c r="C22" s="642">
        <f>('B. OBRTNIŠKA DELA'!D14)</f>
        <v>0</v>
      </c>
    </row>
    <row r="23" spans="1:3">
      <c r="A23" t="str">
        <f>('B. OBRTNIŠKA DELA'!A15)</f>
        <v>9.</v>
      </c>
      <c r="B23" t="str">
        <f>('B. OBRTNIŠKA DELA'!B15)</f>
        <v>PREDPRAŽNIKI</v>
      </c>
      <c r="C23" s="642">
        <f>('B. OBRTNIŠKA DELA'!D15)</f>
        <v>0</v>
      </c>
    </row>
    <row r="24" spans="1:3">
      <c r="A24" t="str">
        <f>('B. OBRTNIŠKA DELA'!A16)</f>
        <v>10.</v>
      </c>
      <c r="B24" t="str">
        <f>('B. OBRTNIŠKA DELA'!B16)</f>
        <v>DVIGALO</v>
      </c>
      <c r="C24" s="642">
        <f>('B. OBRTNIŠKA DELA'!D16)</f>
        <v>0</v>
      </c>
    </row>
    <row r="25" spans="1:3">
      <c r="A25" t="str">
        <f>('B. OBRTNIŠKA DELA'!A17)</f>
        <v>11.</v>
      </c>
      <c r="B25" t="str">
        <f>('B. OBRTNIŠKA DELA'!B17)</f>
        <v>GASILSKA OPREMA</v>
      </c>
      <c r="C25" s="642">
        <f>('B. OBRTNIŠKA DELA'!D17)</f>
        <v>0</v>
      </c>
    </row>
    <row r="27" spans="1:3" s="1" customFormat="1">
      <c r="A27" s="1" t="str">
        <f>('C. ZUNANJA UREDITEV'!A2)</f>
        <v>C.</v>
      </c>
      <c r="B27" s="1" t="str">
        <f>('C. ZUNANJA UREDITEV'!B2)</f>
        <v>ZUNANJA UREDITEV</v>
      </c>
      <c r="C27" s="641">
        <f>SUM(C28:C34)</f>
        <v>0</v>
      </c>
    </row>
    <row r="28" spans="1:3">
      <c r="A28" t="str">
        <f>('C. ZUNANJA UREDITEV'!A7)</f>
        <v>1.</v>
      </c>
      <c r="B28" t="str">
        <f>('C. ZUNANJA UREDITEV'!B7)</f>
        <v>ZEMELJSKA DELA DELA</v>
      </c>
      <c r="C28" s="642">
        <f>('C. ZUNANJA UREDITEV'!D7)</f>
        <v>0</v>
      </c>
    </row>
    <row r="29" spans="1:3">
      <c r="A29" t="str">
        <f>('C. ZUNANJA UREDITEV'!A8)</f>
        <v>2.</v>
      </c>
      <c r="B29" t="str">
        <f>('C. ZUNANJA UREDITEV'!B8)</f>
        <v>BETONSKA DELA</v>
      </c>
      <c r="C29" s="642">
        <f>('C. ZUNANJA UREDITEV'!D8)</f>
        <v>0</v>
      </c>
    </row>
    <row r="30" spans="1:3">
      <c r="A30" t="str">
        <f>('C. ZUNANJA UREDITEV'!A9)</f>
        <v>3.</v>
      </c>
      <c r="B30" t="str">
        <f>('C. ZUNANJA UREDITEV'!B9)</f>
        <v>TESARSKA DELA</v>
      </c>
      <c r="C30" s="642">
        <f>('C. ZUNANJA UREDITEV'!D9)</f>
        <v>0</v>
      </c>
    </row>
    <row r="31" spans="1:3">
      <c r="A31" t="str">
        <f>('C. ZUNANJA UREDITEV'!A10)</f>
        <v>4.</v>
      </c>
      <c r="B31" t="str">
        <f>('C. ZUNANJA UREDITEV'!B10)</f>
        <v>KANALIZACIJA</v>
      </c>
      <c r="C31" s="642">
        <f>('C. ZUNANJA UREDITEV'!D10)</f>
        <v>0</v>
      </c>
    </row>
    <row r="32" spans="1:3">
      <c r="A32" t="str">
        <f>('C. ZUNANJA UREDITEV'!A11)</f>
        <v>5.</v>
      </c>
      <c r="B32" t="str">
        <f>('C. ZUNANJA UREDITEV'!B11)</f>
        <v>ASFALTERSKA DELA in TLAKOVANJE</v>
      </c>
      <c r="C32" s="642">
        <f>('C. ZUNANJA UREDITEV'!D11)</f>
        <v>0</v>
      </c>
    </row>
    <row r="33" spans="1:3">
      <c r="A33" t="str">
        <f>('C. ZUNANJA UREDITEV'!A12)</f>
        <v>6.</v>
      </c>
      <c r="B33" t="str">
        <f>('C. ZUNANJA UREDITEV'!B12)</f>
        <v>KLJUČAVNIČARSKA DELA in OGRAJA</v>
      </c>
      <c r="C33" s="642">
        <f>('C. ZUNANJA UREDITEV'!D12)</f>
        <v>0</v>
      </c>
    </row>
    <row r="34" spans="1:3">
      <c r="A34" t="str">
        <f>('C. ZUNANJA UREDITEV'!A13)</f>
        <v>7.</v>
      </c>
      <c r="B34" t="str">
        <f>('C. ZUNANJA UREDITEV'!B13)</f>
        <v>MIZARSKA DELA in OPREMA</v>
      </c>
      <c r="C34" s="642">
        <f>('C. ZUNANJA UREDITEV'!D13)</f>
        <v>0</v>
      </c>
    </row>
    <row r="36" spans="1:3" s="1" customFormat="1">
      <c r="A36" s="647" t="str">
        <f>('E. ELEKTROINŠTALACIJE'!A2)</f>
        <v>E.</v>
      </c>
      <c r="B36" s="647" t="str">
        <f>('E. ELEKTROINŠTALACIJE'!B2)</f>
        <v>ELEKTRIČNE INŠTALACIJE</v>
      </c>
      <c r="C36" s="641">
        <f>SUM(C37:C49)</f>
        <v>0</v>
      </c>
    </row>
    <row r="37" spans="1:3">
      <c r="A37" s="646" t="str">
        <f>('E. ELEKTROINŠTALACIJE'!A8)</f>
        <v>1.</v>
      </c>
      <c r="B37" s="646" t="str">
        <f>('E. ELEKTROINŠTALACIJE'!B8)</f>
        <v>RAZSVETLJAVA</v>
      </c>
      <c r="C37" s="642">
        <f>('E. ELEKTROINŠTALACIJE'!D8)</f>
        <v>0</v>
      </c>
    </row>
    <row r="38" spans="1:3">
      <c r="A38" s="646" t="str">
        <f>('E. ELEKTROINŠTALACIJE'!A9)</f>
        <v>2.</v>
      </c>
      <c r="B38" s="646" t="str">
        <f>('E. ELEKTROINŠTALACIJE'!B9)</f>
        <v>MONTAŽNI MATERIAL</v>
      </c>
      <c r="C38" s="642">
        <f>('E. ELEKTROINŠTALACIJE'!D9)</f>
        <v>0</v>
      </c>
    </row>
    <row r="39" spans="1:3">
      <c r="A39" s="646" t="str">
        <f>('E. ELEKTROINŠTALACIJE'!A10)</f>
        <v>3.</v>
      </c>
      <c r="B39" s="646" t="str">
        <f>('E. ELEKTROINŠTALACIJE'!B10)</f>
        <v>RAZDELILNIKI</v>
      </c>
      <c r="C39" s="642">
        <f>('E. ELEKTROINŠTALACIJE'!D10)</f>
        <v>0</v>
      </c>
    </row>
    <row r="40" spans="1:3">
      <c r="A40" s="646" t="str">
        <f>('E. ELEKTROINŠTALACIJE'!A11)</f>
        <v>4.</v>
      </c>
      <c r="B40" s="646" t="str">
        <f>('E. ELEKTROINŠTALACIJE'!B11)</f>
        <v>STRELOVOD</v>
      </c>
      <c r="C40" s="642">
        <f>('E. ELEKTROINŠTALACIJE'!D11)</f>
        <v>0</v>
      </c>
    </row>
    <row r="41" spans="1:3">
      <c r="A41" s="646" t="str">
        <f>('E. ELEKTROINŠTALACIJE'!A12)</f>
        <v>5.</v>
      </c>
      <c r="B41" s="646" t="str">
        <f>('E. ELEKTROINŠTALACIJE'!B12)</f>
        <v>POŽARNO JAVLJANJE</v>
      </c>
      <c r="C41" s="642">
        <f>('E. ELEKTROINŠTALACIJE'!D12)</f>
        <v>0</v>
      </c>
    </row>
    <row r="42" spans="1:3">
      <c r="A42" s="646" t="str">
        <f>('E. ELEKTROINŠTALACIJE'!A13)</f>
        <v>6.</v>
      </c>
      <c r="B42" s="646" t="str">
        <f>('E. ELEKTROINŠTALACIJE'!B13)</f>
        <v>ODT, KRMILJENJE OKEN</v>
      </c>
      <c r="C42" s="642">
        <f>('E. ELEKTROINŠTALACIJE'!D13)</f>
        <v>0</v>
      </c>
    </row>
    <row r="43" spans="1:3">
      <c r="A43" s="646" t="str">
        <f>('E. ELEKTROINŠTALACIJE'!A14)</f>
        <v>7.</v>
      </c>
      <c r="B43" s="646" t="str">
        <f>('E. ELEKTROINŠTALACIJE'!B14)</f>
        <v>PASIVNA OPREMA STRUKTURIRANEGA OŽIČENJA</v>
      </c>
      <c r="C43" s="642">
        <f>('E. ELEKTROINŠTALACIJE'!D14)</f>
        <v>0</v>
      </c>
    </row>
    <row r="44" spans="1:3">
      <c r="A44" s="646" t="str">
        <f>('E. ELEKTROINŠTALACIJE'!A15)</f>
        <v>8.</v>
      </c>
      <c r="B44" s="646" t="str">
        <f>('E. ELEKTROINŠTALACIJE'!B15)</f>
        <v>PROTIVLOMNI SISTEM</v>
      </c>
      <c r="C44" s="642">
        <f>('E. ELEKTROINŠTALACIJE'!D15)</f>
        <v>0</v>
      </c>
    </row>
    <row r="45" spans="1:3">
      <c r="A45" s="646" t="str">
        <f>('E. ELEKTROINŠTALACIJE'!A16)</f>
        <v>9.</v>
      </c>
      <c r="B45" s="646" t="str">
        <f>('E. ELEKTROINŠTALACIJE'!B16)</f>
        <v>SISTEM VIDEO NADZORA</v>
      </c>
      <c r="C45" s="642">
        <f>('E. ELEKTROINŠTALACIJE'!D16)</f>
        <v>0</v>
      </c>
    </row>
    <row r="46" spans="1:3">
      <c r="A46" s="646" t="str">
        <f>('E. ELEKTROINŠTALACIJE'!A17)</f>
        <v>10.</v>
      </c>
      <c r="B46" s="646" t="str">
        <f>('E. ELEKTROINŠTALACIJE'!B17)</f>
        <v>SISTEM KONTROLE PRISTOPA</v>
      </c>
      <c r="C46" s="642">
        <f>('E. ELEKTROINŠTALACIJE'!D17)</f>
        <v>0</v>
      </c>
    </row>
    <row r="47" spans="1:3">
      <c r="A47" s="646" t="str">
        <f>('E. ELEKTROINŠTALACIJE'!A18)</f>
        <v>11.</v>
      </c>
      <c r="B47" s="646" t="str">
        <f>('E. ELEKTROINŠTALACIJE'!B18)</f>
        <v>OPREMA ZA PRIKAZOVANJE ČASA</v>
      </c>
      <c r="C47" s="642">
        <f>('E. ELEKTROINŠTALACIJE'!D18)</f>
        <v>0</v>
      </c>
    </row>
    <row r="48" spans="1:3">
      <c r="A48" s="646" t="str">
        <f>('E. ELEKTROINŠTALACIJE'!A19)</f>
        <v>12.</v>
      </c>
      <c r="B48" s="646" t="str">
        <f>('E. ELEKTROINŠTALACIJE'!B19)</f>
        <v>OPREMA OZVOČENJA ŠPORTNE DVORANE</v>
      </c>
      <c r="C48" s="642">
        <f>('E. ELEKTROINŠTALACIJE'!D19)</f>
        <v>0</v>
      </c>
    </row>
    <row r="49" spans="1:5">
      <c r="A49" s="646" t="str">
        <f>('E. ELEKTROINŠTALACIJE'!A20)</f>
        <v>13.</v>
      </c>
      <c r="B49" s="646" t="str">
        <f>('E. ELEKTROINŠTALACIJE'!B20)</f>
        <v>OPREMA OZVOČENJA MALE DVORANE</v>
      </c>
      <c r="C49" s="642">
        <f>('E. ELEKTROINŠTALACIJE'!D20)</f>
        <v>0</v>
      </c>
    </row>
    <row r="51" spans="1:5" s="1" customFormat="1">
      <c r="A51" s="648" t="str">
        <f>('F. STROJNEINŠTALACIJE'!A2)</f>
        <v>F.</v>
      </c>
      <c r="B51" s="648" t="str">
        <f>('F. STROJNEINŠTALACIJE'!B2)</f>
        <v>STROJNE INŠTALACIJE</v>
      </c>
      <c r="C51" s="641">
        <f>SUM(C52:C54)</f>
        <v>0</v>
      </c>
    </row>
    <row r="52" spans="1:5">
      <c r="A52" s="646" t="str">
        <f>('F. STROJNEINŠTALACIJE'!A8)</f>
        <v>1.</v>
      </c>
      <c r="B52" s="646" t="str">
        <f>('F. STROJNEINŠTALACIJE'!B8)</f>
        <v>OGREVANJE IN HLAJENJE</v>
      </c>
      <c r="C52" s="642" cm="1">
        <f t="array" ref="C52:D52">('F. STROJNEINŠTALACIJE'!C8:D8)</f>
        <v>0</v>
      </c>
      <c r="D52">
        <v>0</v>
      </c>
    </row>
    <row r="53" spans="1:5">
      <c r="A53" s="646" t="str">
        <f>('F. STROJNEINŠTALACIJE'!A9)</f>
        <v>2.</v>
      </c>
      <c r="B53" s="646" t="str">
        <f>('F. STROJNEINŠTALACIJE'!B9)</f>
        <v>VODOVOD</v>
      </c>
      <c r="C53" s="642" cm="1">
        <f t="array" ref="C53:D53">('F. STROJNEINŠTALACIJE'!C9:D9)</f>
        <v>0</v>
      </c>
      <c r="D53">
        <v>0</v>
      </c>
    </row>
    <row r="54" spans="1:5">
      <c r="A54" s="646" t="str">
        <f>('F. STROJNEINŠTALACIJE'!A10)</f>
        <v>3.</v>
      </c>
      <c r="B54" s="646" t="str">
        <f>('F. STROJNEINŠTALACIJE'!B10)</f>
        <v>PREZRAČEVANJE</v>
      </c>
      <c r="C54" s="642">
        <f>('F. STROJNEINŠTALACIJE'!D10)</f>
        <v>0</v>
      </c>
    </row>
    <row r="56" spans="1:5" s="1" customFormat="1">
      <c r="A56" s="1" t="str">
        <f>('G. FOTOVOLTAIČNA ELE.'!A2)</f>
        <v>G.</v>
      </c>
      <c r="B56" s="1" t="str">
        <f>('G. FOTOVOLTAIČNA ELE.'!B2)</f>
        <v>FOTOVOLTAIČNA ELEKTRARNA</v>
      </c>
      <c r="C56" s="641">
        <f>SUM(C57:C58)</f>
        <v>0</v>
      </c>
    </row>
    <row r="57" spans="1:5">
      <c r="A57" s="646" t="str">
        <f>('G. FOTOVOLTAIČNA ELE.'!A7)</f>
        <v>1.</v>
      </c>
      <c r="B57" s="646" t="str">
        <f>('G. FOTOVOLTAIČNA ELE.'!B7)</f>
        <v>FOTOVOLTAIČNA ELEKTRARNA</v>
      </c>
      <c r="C57" s="642" cm="1">
        <f t="array" ref="C57:E57">('G. FOTOVOLTAIČNA ELE.'!C7:E7)</f>
        <v>0</v>
      </c>
      <c r="D57">
        <v>0</v>
      </c>
      <c r="E57">
        <v>0</v>
      </c>
    </row>
    <row r="59" spans="1:5" s="1" customFormat="1">
      <c r="A59" s="1" t="s">
        <v>2936</v>
      </c>
      <c r="B59" s="1" t="s">
        <v>1037</v>
      </c>
      <c r="C59" s="641">
        <f>((C51+C36+C27+C14+C5+C56)/100)*5</f>
        <v>0</v>
      </c>
    </row>
    <row r="61" spans="1:5" s="1" customFormat="1">
      <c r="A61" s="87"/>
      <c r="B61" s="87" t="s">
        <v>104</v>
      </c>
      <c r="C61" s="643">
        <f>(C59+C51+C36+C27+C14+C5+C56)</f>
        <v>0</v>
      </c>
    </row>
    <row r="63" spans="1:5" s="85" customFormat="1">
      <c r="A63" s="86"/>
      <c r="B63" s="86" t="s">
        <v>1038</v>
      </c>
      <c r="C63" s="644">
        <f>(C61/100)*22</f>
        <v>0</v>
      </c>
    </row>
    <row r="65" spans="1:3" s="1" customFormat="1" ht="15.75" thickBot="1">
      <c r="A65" s="88"/>
      <c r="B65" s="88" t="s">
        <v>1039</v>
      </c>
      <c r="C65" s="645">
        <f>(C61+C63)</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B94"/>
  <sheetViews>
    <sheetView view="pageBreakPreview" zoomScaleNormal="100" zoomScaleSheetLayoutView="100" workbookViewId="0">
      <selection activeCell="E10" sqref="E10"/>
    </sheetView>
  </sheetViews>
  <sheetFormatPr defaultRowHeight="15"/>
  <cols>
    <col min="1" max="1" width="4.28515625" customWidth="1"/>
    <col min="2" max="2" width="80.85546875" customWidth="1"/>
    <col min="3" max="3" width="0.28515625" customWidth="1"/>
  </cols>
  <sheetData>
    <row r="2" spans="1:2" ht="16.5" thickBot="1">
      <c r="A2" s="674" t="s">
        <v>10</v>
      </c>
      <c r="B2" s="674"/>
    </row>
    <row r="5" spans="1:2" ht="30">
      <c r="B5" s="2" t="s">
        <v>11</v>
      </c>
    </row>
    <row r="6" spans="1:2" ht="30">
      <c r="B6" s="2" t="s">
        <v>12</v>
      </c>
    </row>
    <row r="7" spans="1:2">
      <c r="B7" s="2" t="s">
        <v>13</v>
      </c>
    </row>
    <row r="8" spans="1:2" ht="30">
      <c r="B8" s="2" t="s">
        <v>14</v>
      </c>
    </row>
    <row r="9" spans="1:2" ht="30">
      <c r="B9" s="2" t="s">
        <v>15</v>
      </c>
    </row>
    <row r="10" spans="1:2" ht="45">
      <c r="B10" s="2" t="s">
        <v>16</v>
      </c>
    </row>
    <row r="11" spans="1:2">
      <c r="B11" s="2" t="s">
        <v>17</v>
      </c>
    </row>
    <row r="12" spans="1:2">
      <c r="B12" s="2" t="s">
        <v>18</v>
      </c>
    </row>
    <row r="13" spans="1:2" ht="30">
      <c r="B13" s="2" t="s">
        <v>19</v>
      </c>
    </row>
    <row r="14" spans="1:2" ht="45">
      <c r="B14" s="2" t="s">
        <v>20</v>
      </c>
    </row>
    <row r="15" spans="1:2" ht="30">
      <c r="B15" s="2" t="s">
        <v>21</v>
      </c>
    </row>
    <row r="16" spans="1:2" ht="30">
      <c r="B16" s="2" t="s">
        <v>22</v>
      </c>
    </row>
    <row r="17" spans="2:2" ht="45">
      <c r="B17" s="2" t="s">
        <v>23</v>
      </c>
    </row>
    <row r="18" spans="2:2" ht="60">
      <c r="B18" s="2" t="s">
        <v>99</v>
      </c>
    </row>
    <row r="19" spans="2:2" ht="60">
      <c r="B19" s="2" t="s">
        <v>24</v>
      </c>
    </row>
    <row r="20" spans="2:2" ht="45">
      <c r="B20" s="2" t="s">
        <v>25</v>
      </c>
    </row>
    <row r="21" spans="2:2">
      <c r="B21" s="2" t="s">
        <v>26</v>
      </c>
    </row>
    <row r="22" spans="2:2" ht="45">
      <c r="B22" s="2" t="s">
        <v>27</v>
      </c>
    </row>
    <row r="23" spans="2:2" ht="30">
      <c r="B23" s="2" t="s">
        <v>28</v>
      </c>
    </row>
    <row r="24" spans="2:2" ht="31.5" customHeight="1">
      <c r="B24" s="2" t="s">
        <v>29</v>
      </c>
    </row>
    <row r="25" spans="2:2" ht="30">
      <c r="B25" s="2" t="s">
        <v>30</v>
      </c>
    </row>
    <row r="26" spans="2:2" ht="30">
      <c r="B26" s="2" t="s">
        <v>31</v>
      </c>
    </row>
    <row r="27" spans="2:2" ht="30">
      <c r="B27" s="2" t="s">
        <v>32</v>
      </c>
    </row>
    <row r="28" spans="2:2" ht="108" customHeight="1">
      <c r="B28" s="2" t="s">
        <v>33</v>
      </c>
    </row>
    <row r="29" spans="2:2">
      <c r="B29" s="2" t="s">
        <v>34</v>
      </c>
    </row>
    <row r="30" spans="2:2" ht="30">
      <c r="B30" s="2" t="s">
        <v>35</v>
      </c>
    </row>
    <row r="31" spans="2:2" ht="46.5" customHeight="1">
      <c r="B31" s="2" t="s">
        <v>36</v>
      </c>
    </row>
    <row r="32" spans="2:2" ht="45">
      <c r="B32" s="2" t="s">
        <v>37</v>
      </c>
    </row>
    <row r="33" spans="2:2" ht="30.75" customHeight="1">
      <c r="B33" s="2" t="s">
        <v>38</v>
      </c>
    </row>
    <row r="34" spans="2:2" ht="30">
      <c r="B34" s="2" t="s">
        <v>39</v>
      </c>
    </row>
    <row r="35" spans="2:2" ht="90">
      <c r="B35" s="2" t="s">
        <v>40</v>
      </c>
    </row>
    <row r="36" spans="2:2" ht="105">
      <c r="B36" s="2" t="s">
        <v>41</v>
      </c>
    </row>
    <row r="37" spans="2:2" ht="120">
      <c r="B37" s="2" t="s">
        <v>42</v>
      </c>
    </row>
    <row r="38" spans="2:2" ht="45.75" customHeight="1">
      <c r="B38" s="2" t="s">
        <v>43</v>
      </c>
    </row>
    <row r="39" spans="2:2" ht="30">
      <c r="B39" s="2" t="s">
        <v>44</v>
      </c>
    </row>
    <row r="40" spans="2:2" ht="60">
      <c r="B40" s="2" t="s">
        <v>45</v>
      </c>
    </row>
    <row r="41" spans="2:2" ht="16.5" customHeight="1">
      <c r="B41" s="2" t="s">
        <v>46</v>
      </c>
    </row>
    <row r="42" spans="2:2" ht="45">
      <c r="B42" s="2" t="s">
        <v>47</v>
      </c>
    </row>
    <row r="43" spans="2:2" ht="30">
      <c r="B43" s="2" t="s">
        <v>48</v>
      </c>
    </row>
    <row r="44" spans="2:2" ht="30">
      <c r="B44" s="2" t="s">
        <v>49</v>
      </c>
    </row>
    <row r="45" spans="2:2">
      <c r="B45" s="2" t="s">
        <v>50</v>
      </c>
    </row>
    <row r="46" spans="2:2">
      <c r="B46" s="2" t="s">
        <v>51</v>
      </c>
    </row>
    <row r="47" spans="2:2" ht="165">
      <c r="B47" s="3" t="s">
        <v>52</v>
      </c>
    </row>
    <row r="48" spans="2:2" ht="120">
      <c r="B48" s="3" t="s">
        <v>53</v>
      </c>
    </row>
    <row r="49" spans="2:2" ht="107.25" customHeight="1">
      <c r="B49" s="2" t="s">
        <v>54</v>
      </c>
    </row>
    <row r="50" spans="2:2" ht="210">
      <c r="B50" s="3" t="s">
        <v>55</v>
      </c>
    </row>
    <row r="51" spans="2:2" ht="135">
      <c r="B51" s="3" t="s">
        <v>100</v>
      </c>
    </row>
    <row r="52" spans="2:2" ht="90">
      <c r="B52" s="3" t="s">
        <v>56</v>
      </c>
    </row>
    <row r="53" spans="2:2">
      <c r="B53" s="3" t="s">
        <v>57</v>
      </c>
    </row>
    <row r="54" spans="2:2" ht="90">
      <c r="B54" s="3" t="s">
        <v>58</v>
      </c>
    </row>
    <row r="55" spans="2:2" ht="60">
      <c r="B55" s="3" t="s">
        <v>59</v>
      </c>
    </row>
    <row r="56" spans="2:2" ht="30">
      <c r="B56" s="3" t="s">
        <v>60</v>
      </c>
    </row>
    <row r="57" spans="2:2">
      <c r="B57" s="3" t="s">
        <v>61</v>
      </c>
    </row>
    <row r="58" spans="2:2">
      <c r="B58" s="3" t="s">
        <v>62</v>
      </c>
    </row>
    <row r="59" spans="2:2">
      <c r="B59" s="3" t="s">
        <v>63</v>
      </c>
    </row>
    <row r="60" spans="2:2">
      <c r="B60" s="3" t="s">
        <v>64</v>
      </c>
    </row>
    <row r="61" spans="2:2" ht="30">
      <c r="B61" s="3" t="s">
        <v>65</v>
      </c>
    </row>
    <row r="62" spans="2:2" ht="45">
      <c r="B62" s="3" t="s">
        <v>66</v>
      </c>
    </row>
    <row r="63" spans="2:2" ht="30">
      <c r="B63" s="3" t="s">
        <v>67</v>
      </c>
    </row>
    <row r="64" spans="2:2">
      <c r="B64" s="2" t="s">
        <v>68</v>
      </c>
    </row>
    <row r="65" spans="2:2" ht="30">
      <c r="B65" s="2" t="s">
        <v>69</v>
      </c>
    </row>
    <row r="66" spans="2:2" ht="30">
      <c r="B66" s="2" t="s">
        <v>70</v>
      </c>
    </row>
    <row r="67" spans="2:2">
      <c r="B67" s="2" t="s">
        <v>71</v>
      </c>
    </row>
    <row r="68" spans="2:2" ht="61.5" customHeight="1">
      <c r="B68" s="2" t="s">
        <v>72</v>
      </c>
    </row>
    <row r="69" spans="2:2">
      <c r="B69" s="2" t="s">
        <v>73</v>
      </c>
    </row>
    <row r="70" spans="2:2" ht="30">
      <c r="B70" s="2" t="s">
        <v>74</v>
      </c>
    </row>
    <row r="71" spans="2:2" ht="30">
      <c r="B71" s="2" t="s">
        <v>75</v>
      </c>
    </row>
    <row r="72" spans="2:2">
      <c r="B72" s="2" t="s">
        <v>76</v>
      </c>
    </row>
    <row r="73" spans="2:2" ht="30">
      <c r="B73" s="2" t="s">
        <v>77</v>
      </c>
    </row>
    <row r="74" spans="2:2">
      <c r="B74" s="4" t="s">
        <v>78</v>
      </c>
    </row>
    <row r="75" spans="2:2" ht="60">
      <c r="B75" s="2" t="s">
        <v>79</v>
      </c>
    </row>
    <row r="76" spans="2:2" ht="60">
      <c r="B76" s="2" t="s">
        <v>80</v>
      </c>
    </row>
    <row r="77" spans="2:2">
      <c r="B77" s="2" t="s">
        <v>81</v>
      </c>
    </row>
    <row r="78" spans="2:2">
      <c r="B78" s="2" t="s">
        <v>82</v>
      </c>
    </row>
    <row r="79" spans="2:2" ht="60">
      <c r="B79" s="2" t="s">
        <v>83</v>
      </c>
    </row>
    <row r="80" spans="2:2" s="30" customFormat="1">
      <c r="B80" s="21" t="s">
        <v>84</v>
      </c>
    </row>
    <row r="81" spans="2:2" s="30" customFormat="1" ht="75">
      <c r="B81" s="21" t="s">
        <v>85</v>
      </c>
    </row>
    <row r="82" spans="2:2" s="30" customFormat="1" ht="75">
      <c r="B82" s="21" t="s">
        <v>86</v>
      </c>
    </row>
    <row r="83" spans="2:2" s="30" customFormat="1" ht="75">
      <c r="B83" s="21" t="s">
        <v>87</v>
      </c>
    </row>
    <row r="84" spans="2:2" s="30" customFormat="1" ht="60.75" customHeight="1">
      <c r="B84" s="21" t="s">
        <v>88</v>
      </c>
    </row>
    <row r="85" spans="2:2" s="30" customFormat="1" ht="60">
      <c r="B85" s="21" t="s">
        <v>89</v>
      </c>
    </row>
    <row r="86" spans="2:2" s="30" customFormat="1">
      <c r="B86" s="21" t="s">
        <v>90</v>
      </c>
    </row>
    <row r="87" spans="2:2" s="30" customFormat="1" ht="32.25" customHeight="1">
      <c r="B87" s="21" t="s">
        <v>91</v>
      </c>
    </row>
    <row r="88" spans="2:2" s="30" customFormat="1" ht="15.75" customHeight="1">
      <c r="B88" s="21" t="s">
        <v>92</v>
      </c>
    </row>
    <row r="89" spans="2:2" s="30" customFormat="1" ht="90">
      <c r="B89" s="21" t="s">
        <v>93</v>
      </c>
    </row>
    <row r="90" spans="2:2" s="30" customFormat="1" ht="45">
      <c r="B90" s="21" t="s">
        <v>94</v>
      </c>
    </row>
    <row r="91" spans="2:2" s="30" customFormat="1" ht="60" customHeight="1">
      <c r="B91" s="21" t="s">
        <v>95</v>
      </c>
    </row>
    <row r="92" spans="2:2" s="30" customFormat="1" ht="31.5" customHeight="1">
      <c r="B92" s="21" t="s">
        <v>96</v>
      </c>
    </row>
    <row r="93" spans="2:2" s="30" customFormat="1" ht="60">
      <c r="B93" s="21" t="s">
        <v>97</v>
      </c>
    </row>
    <row r="94" spans="2:2" s="30" customFormat="1" ht="60">
      <c r="B94" s="21" t="s">
        <v>98</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49914-4BB2-4691-89ED-78C5F1C5C39E}">
  <dimension ref="A2:F602"/>
  <sheetViews>
    <sheetView view="pageBreakPreview" topLeftCell="A87" zoomScaleNormal="100" zoomScaleSheetLayoutView="100" workbookViewId="0">
      <selection activeCell="B88" sqref="B88"/>
    </sheetView>
  </sheetViews>
  <sheetFormatPr defaultRowHeight="15"/>
  <cols>
    <col min="1" max="1" width="5.28515625" customWidth="1"/>
    <col min="2" max="2" width="48.5703125" customWidth="1"/>
    <col min="3" max="3" width="4" customWidth="1"/>
    <col min="4" max="4" width="14.7109375" bestFit="1" customWidth="1"/>
    <col min="5" max="5" width="7.5703125" style="38" customWidth="1"/>
    <col min="6" max="6" width="11.5703125" customWidth="1"/>
    <col min="7" max="7" width="0.5703125" customWidth="1"/>
  </cols>
  <sheetData>
    <row r="2" spans="1:6" ht="16.5" thickBot="1">
      <c r="A2" s="6" t="s">
        <v>101</v>
      </c>
      <c r="B2" s="6" t="s">
        <v>102</v>
      </c>
    </row>
    <row r="5" spans="1:6">
      <c r="A5" s="7"/>
      <c r="B5" s="8" t="s">
        <v>103</v>
      </c>
    </row>
    <row r="6" spans="1:6">
      <c r="D6" s="10"/>
    </row>
    <row r="7" spans="1:6">
      <c r="A7" t="str">
        <f>(A25)</f>
        <v>1.</v>
      </c>
      <c r="B7" t="str">
        <f>(B25)</f>
        <v>PRIPRAVLJALNA DELA</v>
      </c>
      <c r="D7" s="10">
        <f>(F96)</f>
        <v>0</v>
      </c>
    </row>
    <row r="8" spans="1:6">
      <c r="A8" t="str">
        <f>(A99)</f>
        <v>2.</v>
      </c>
      <c r="B8" t="str">
        <f>(B99)</f>
        <v>RUŠITVENA DELA</v>
      </c>
      <c r="D8" s="10">
        <f>(F124)</f>
        <v>0</v>
      </c>
    </row>
    <row r="9" spans="1:6">
      <c r="A9" t="str">
        <f>(A127)</f>
        <v>3.</v>
      </c>
      <c r="B9" t="str">
        <f>(B127)</f>
        <v>ZEMELJSKA DELA</v>
      </c>
      <c r="D9" s="10">
        <f>(F164)</f>
        <v>0</v>
      </c>
    </row>
    <row r="10" spans="1:6">
      <c r="A10" t="str">
        <f>(A167)</f>
        <v>4.</v>
      </c>
      <c r="B10" t="str">
        <f>(B167)</f>
        <v>BETONSKA DELA</v>
      </c>
      <c r="D10" s="10">
        <f>(F252)</f>
        <v>0</v>
      </c>
    </row>
    <row r="11" spans="1:6">
      <c r="A11" t="str">
        <f>(A255)</f>
        <v>5.</v>
      </c>
      <c r="B11" t="str">
        <f>(B255)</f>
        <v>TESARSKA DELA</v>
      </c>
      <c r="D11" s="10">
        <f>(F349)</f>
        <v>0</v>
      </c>
    </row>
    <row r="12" spans="1:6">
      <c r="A12" t="str">
        <f>(A352)</f>
        <v>6.</v>
      </c>
      <c r="B12" t="str">
        <f>(B352)</f>
        <v>ZIDARSKA DELA</v>
      </c>
      <c r="D12" s="10">
        <f>(F502)</f>
        <v>0</v>
      </c>
    </row>
    <row r="13" spans="1:6">
      <c r="A13" t="str">
        <f>(A505)</f>
        <v>7.</v>
      </c>
      <c r="B13" t="str">
        <f>(B505)</f>
        <v>KANALIZACIJA</v>
      </c>
      <c r="D13" s="10">
        <f>(F601)</f>
        <v>0</v>
      </c>
    </row>
    <row r="14" spans="1:6">
      <c r="D14" s="10"/>
    </row>
    <row r="15" spans="1:6" s="1" customFormat="1" ht="15.75" thickBot="1">
      <c r="A15" s="9"/>
      <c r="B15" s="9" t="s">
        <v>104</v>
      </c>
      <c r="C15" s="675">
        <f>SUM(C6:D14)</f>
        <v>0</v>
      </c>
      <c r="D15" s="675"/>
      <c r="E15" s="39"/>
      <c r="F15" s="9"/>
    </row>
    <row r="16" spans="1:6" ht="15.75" thickTop="1"/>
    <row r="19" spans="1:6" ht="62.25" customHeight="1">
      <c r="B19" s="677" t="s">
        <v>105</v>
      </c>
      <c r="C19" s="677"/>
      <c r="D19" s="677"/>
      <c r="E19" s="677"/>
      <c r="F19" s="677"/>
    </row>
    <row r="20" spans="1:6" ht="32.25" customHeight="1">
      <c r="B20" s="677" t="s">
        <v>106</v>
      </c>
      <c r="C20" s="677"/>
      <c r="D20" s="677"/>
      <c r="E20" s="677"/>
      <c r="F20" s="677"/>
    </row>
    <row r="21" spans="1:6" ht="32.25" customHeight="1">
      <c r="B21" s="677" t="s">
        <v>107</v>
      </c>
      <c r="C21" s="677"/>
      <c r="D21" s="677"/>
      <c r="E21" s="677"/>
      <c r="F21" s="677"/>
    </row>
    <row r="25" spans="1:6">
      <c r="A25" s="12" t="s">
        <v>108</v>
      </c>
      <c r="B25" s="13" t="s">
        <v>109</v>
      </c>
      <c r="C25" s="14" t="s">
        <v>110</v>
      </c>
      <c r="D25" s="14" t="s">
        <v>111</v>
      </c>
      <c r="E25" s="14" t="s">
        <v>112</v>
      </c>
      <c r="F25" s="14" t="s">
        <v>113</v>
      </c>
    </row>
    <row r="27" spans="1:6" ht="63" customHeight="1">
      <c r="B27" s="677" t="s">
        <v>114</v>
      </c>
      <c r="C27" s="677"/>
      <c r="D27" s="677"/>
      <c r="E27" s="677"/>
      <c r="F27" s="677"/>
    </row>
    <row r="28" spans="1:6" ht="31.5" customHeight="1">
      <c r="B28" s="677" t="s">
        <v>115</v>
      </c>
      <c r="C28" s="677"/>
      <c r="D28" s="677"/>
      <c r="E28" s="677"/>
      <c r="F28" s="677"/>
    </row>
    <row r="29" spans="1:6">
      <c r="B29" s="677" t="s">
        <v>116</v>
      </c>
      <c r="C29" s="677"/>
      <c r="D29" s="677"/>
      <c r="E29" s="677"/>
      <c r="F29" s="677"/>
    </row>
    <row r="31" spans="1:6" ht="123.75" customHeight="1">
      <c r="A31" s="17" t="s">
        <v>119</v>
      </c>
      <c r="B31" s="15" t="s">
        <v>117</v>
      </c>
      <c r="C31" s="23" t="s">
        <v>118</v>
      </c>
      <c r="D31" s="16">
        <v>1</v>
      </c>
      <c r="E31" s="40">
        <v>0</v>
      </c>
      <c r="F31" s="16">
        <f>(D31*E31)</f>
        <v>0</v>
      </c>
    </row>
    <row r="32" spans="1:6">
      <c r="C32" s="24"/>
    </row>
    <row r="33" spans="1:6" ht="45">
      <c r="A33" s="17" t="s">
        <v>120</v>
      </c>
      <c r="B33" s="15" t="s">
        <v>121</v>
      </c>
      <c r="C33" s="23" t="s">
        <v>118</v>
      </c>
      <c r="D33" s="16">
        <v>1</v>
      </c>
      <c r="E33" s="40">
        <v>0</v>
      </c>
      <c r="F33" s="16">
        <f>(D33*E33)</f>
        <v>0</v>
      </c>
    </row>
    <row r="34" spans="1:6">
      <c r="C34" s="24"/>
    </row>
    <row r="35" spans="1:6" ht="60">
      <c r="A35" s="17" t="s">
        <v>832</v>
      </c>
      <c r="B35" s="22" t="s">
        <v>160</v>
      </c>
      <c r="C35" s="23" t="s">
        <v>118</v>
      </c>
      <c r="D35" s="16">
        <v>1</v>
      </c>
      <c r="E35" s="40">
        <v>0</v>
      </c>
      <c r="F35" s="16">
        <f>(D35*E35)</f>
        <v>0</v>
      </c>
    </row>
    <row r="37" spans="1:6" ht="60">
      <c r="A37" s="11" t="s">
        <v>833</v>
      </c>
      <c r="B37" s="2" t="s">
        <v>170</v>
      </c>
    </row>
    <row r="38" spans="1:6" ht="150">
      <c r="B38" s="2" t="s">
        <v>161</v>
      </c>
    </row>
    <row r="39" spans="1:6" ht="120">
      <c r="B39" s="2" t="s">
        <v>162</v>
      </c>
    </row>
    <row r="40" spans="1:6" ht="120">
      <c r="B40" s="2" t="s">
        <v>163</v>
      </c>
    </row>
    <row r="41" spans="1:6" ht="105">
      <c r="B41" s="2" t="s">
        <v>164</v>
      </c>
    </row>
    <row r="42" spans="1:6" ht="135">
      <c r="B42" s="2" t="s">
        <v>165</v>
      </c>
    </row>
    <row r="43" spans="1:6" ht="60">
      <c r="B43" s="2" t="s">
        <v>166</v>
      </c>
    </row>
    <row r="44" spans="1:6" ht="60">
      <c r="B44" s="2" t="s">
        <v>167</v>
      </c>
    </row>
    <row r="45" spans="1:6" ht="105" customHeight="1">
      <c r="B45" s="2" t="s">
        <v>168</v>
      </c>
    </row>
    <row r="46" spans="1:6" ht="45">
      <c r="A46" s="17"/>
      <c r="B46" s="15" t="s">
        <v>169</v>
      </c>
      <c r="C46" s="23" t="s">
        <v>118</v>
      </c>
      <c r="D46" s="16">
        <v>1</v>
      </c>
      <c r="E46" s="40">
        <v>0</v>
      </c>
      <c r="F46" s="16">
        <f>(D46*E46)</f>
        <v>0</v>
      </c>
    </row>
    <row r="47" spans="1:6">
      <c r="C47" s="24"/>
    </row>
    <row r="48" spans="1:6" ht="124.5" customHeight="1">
      <c r="A48" s="11" t="s">
        <v>834</v>
      </c>
      <c r="B48" s="2" t="s">
        <v>180</v>
      </c>
      <c r="C48" s="24"/>
    </row>
    <row r="49" spans="1:6" ht="30">
      <c r="A49" s="17" t="s">
        <v>823</v>
      </c>
      <c r="B49" s="15" t="s">
        <v>171</v>
      </c>
      <c r="C49" s="23" t="s">
        <v>178</v>
      </c>
      <c r="D49" s="16">
        <v>3</v>
      </c>
      <c r="E49" s="40">
        <v>0</v>
      </c>
      <c r="F49" s="16">
        <f t="shared" ref="F49:F54" si="0">(D49*E49)</f>
        <v>0</v>
      </c>
    </row>
    <row r="50" spans="1:6" ht="30">
      <c r="A50" s="17" t="s">
        <v>825</v>
      </c>
      <c r="B50" s="15" t="s">
        <v>172</v>
      </c>
      <c r="C50" s="23" t="s">
        <v>178</v>
      </c>
      <c r="D50" s="16">
        <v>19</v>
      </c>
      <c r="E50" s="40">
        <v>0</v>
      </c>
      <c r="F50" s="16">
        <f t="shared" si="0"/>
        <v>0</v>
      </c>
    </row>
    <row r="51" spans="1:6" ht="30">
      <c r="A51" s="17" t="s">
        <v>824</v>
      </c>
      <c r="B51" s="15" t="s">
        <v>173</v>
      </c>
      <c r="C51" s="23" t="s">
        <v>178</v>
      </c>
      <c r="D51" s="16">
        <v>5</v>
      </c>
      <c r="E51" s="40">
        <v>0</v>
      </c>
      <c r="F51" s="16">
        <f t="shared" si="0"/>
        <v>0</v>
      </c>
    </row>
    <row r="52" spans="1:6">
      <c r="A52" s="17" t="s">
        <v>826</v>
      </c>
      <c r="B52" s="15" t="s">
        <v>174</v>
      </c>
      <c r="C52" s="23" t="s">
        <v>178</v>
      </c>
      <c r="D52" s="16">
        <v>12</v>
      </c>
      <c r="E52" s="40">
        <v>0</v>
      </c>
      <c r="F52" s="16">
        <f t="shared" si="0"/>
        <v>0</v>
      </c>
    </row>
    <row r="53" spans="1:6" ht="30">
      <c r="A53" s="17" t="s">
        <v>827</v>
      </c>
      <c r="B53" s="15" t="s">
        <v>175</v>
      </c>
      <c r="C53" s="23" t="s">
        <v>178</v>
      </c>
      <c r="D53" s="16">
        <v>34</v>
      </c>
      <c r="E53" s="40">
        <v>0</v>
      </c>
      <c r="F53" s="16">
        <f t="shared" si="0"/>
        <v>0</v>
      </c>
    </row>
    <row r="54" spans="1:6" ht="30">
      <c r="A54" s="17" t="s">
        <v>831</v>
      </c>
      <c r="B54" s="15" t="s">
        <v>176</v>
      </c>
      <c r="C54" s="23" t="s">
        <v>178</v>
      </c>
      <c r="D54" s="16">
        <v>13</v>
      </c>
      <c r="E54" s="40">
        <v>0</v>
      </c>
      <c r="F54" s="16">
        <f t="shared" si="0"/>
        <v>0</v>
      </c>
    </row>
    <row r="55" spans="1:6" ht="30">
      <c r="B55" s="2" t="s">
        <v>177</v>
      </c>
      <c r="C55" s="24"/>
    </row>
    <row r="56" spans="1:6">
      <c r="B56" s="2"/>
      <c r="C56" s="24"/>
    </row>
    <row r="57" spans="1:6" ht="90">
      <c r="A57" s="17" t="s">
        <v>911</v>
      </c>
      <c r="B57" s="15" t="s">
        <v>179</v>
      </c>
      <c r="C57" s="23" t="s">
        <v>181</v>
      </c>
      <c r="D57" s="16">
        <v>60</v>
      </c>
      <c r="E57" s="40">
        <v>0</v>
      </c>
      <c r="F57" s="16">
        <f t="shared" ref="F57" si="1">(D57*E57)</f>
        <v>0</v>
      </c>
    </row>
    <row r="58" spans="1:6">
      <c r="B58" s="2"/>
    </row>
    <row r="59" spans="1:6" ht="90">
      <c r="A59" s="17" t="s">
        <v>912</v>
      </c>
      <c r="B59" s="15" t="s">
        <v>182</v>
      </c>
      <c r="C59" s="23" t="s">
        <v>181</v>
      </c>
      <c r="D59" s="16">
        <v>12</v>
      </c>
      <c r="E59" s="40">
        <v>0</v>
      </c>
      <c r="F59" s="16">
        <f t="shared" ref="F59" si="2">(D59*E59)</f>
        <v>0</v>
      </c>
    </row>
    <row r="60" spans="1:6">
      <c r="B60" s="2"/>
    </row>
    <row r="61" spans="1:6" ht="90">
      <c r="A61" s="17" t="s">
        <v>913</v>
      </c>
      <c r="B61" s="15" t="s">
        <v>183</v>
      </c>
      <c r="C61" s="23" t="s">
        <v>184</v>
      </c>
      <c r="D61" s="16">
        <v>134</v>
      </c>
      <c r="E61" s="40">
        <v>0</v>
      </c>
      <c r="F61" s="16">
        <f t="shared" ref="F61" si="3">(D61*E61)</f>
        <v>0</v>
      </c>
    </row>
    <row r="62" spans="1:6">
      <c r="B62" s="2"/>
    </row>
    <row r="63" spans="1:6" ht="90">
      <c r="A63" s="17" t="s">
        <v>914</v>
      </c>
      <c r="B63" s="15" t="s">
        <v>185</v>
      </c>
      <c r="C63" s="23" t="s">
        <v>184</v>
      </c>
      <c r="D63" s="16">
        <v>20.399999999999999</v>
      </c>
      <c r="E63" s="40">
        <v>0</v>
      </c>
      <c r="F63" s="16">
        <f t="shared" ref="F63" si="4">(D63*E63)</f>
        <v>0</v>
      </c>
    </row>
    <row r="64" spans="1:6">
      <c r="B64" s="2"/>
    </row>
    <row r="65" spans="1:6" ht="105">
      <c r="A65" s="17" t="s">
        <v>915</v>
      </c>
      <c r="B65" s="15" t="s">
        <v>186</v>
      </c>
      <c r="C65" s="23" t="s">
        <v>184</v>
      </c>
      <c r="D65" s="16">
        <v>311.81</v>
      </c>
      <c r="E65" s="40">
        <v>0</v>
      </c>
      <c r="F65" s="16">
        <f t="shared" ref="F65" si="5">(D65*E65)</f>
        <v>0</v>
      </c>
    </row>
    <row r="66" spans="1:6">
      <c r="B66" s="2"/>
    </row>
    <row r="67" spans="1:6" ht="77.25" customHeight="1">
      <c r="A67" s="61" t="s">
        <v>916</v>
      </c>
      <c r="B67" s="2" t="s">
        <v>189</v>
      </c>
    </row>
    <row r="68" spans="1:6" ht="105">
      <c r="B68" s="2" t="s">
        <v>187</v>
      </c>
    </row>
    <row r="69" spans="1:6" ht="30">
      <c r="A69" s="17"/>
      <c r="B69" s="15" t="s">
        <v>177</v>
      </c>
      <c r="C69" s="678" t="s">
        <v>188</v>
      </c>
      <c r="D69" s="678"/>
      <c r="E69" s="678"/>
      <c r="F69" s="678"/>
    </row>
    <row r="70" spans="1:6">
      <c r="B70" s="2"/>
    </row>
    <row r="71" spans="1:6" ht="78.75" customHeight="1">
      <c r="A71" s="61" t="s">
        <v>917</v>
      </c>
      <c r="B71" s="2" t="s">
        <v>191</v>
      </c>
    </row>
    <row r="72" spans="1:6" ht="90">
      <c r="A72" s="17"/>
      <c r="B72" s="15" t="s">
        <v>190</v>
      </c>
      <c r="C72" s="678" t="s">
        <v>188</v>
      </c>
      <c r="D72" s="678"/>
      <c r="E72" s="678"/>
      <c r="F72" s="678"/>
    </row>
    <row r="73" spans="1:6">
      <c r="B73" s="2"/>
    </row>
    <row r="74" spans="1:6" ht="60">
      <c r="A74" s="61" t="s">
        <v>918</v>
      </c>
      <c r="B74" s="2" t="s">
        <v>194</v>
      </c>
    </row>
    <row r="75" spans="1:6" ht="107.25" customHeight="1">
      <c r="A75" s="17"/>
      <c r="B75" s="15" t="s">
        <v>192</v>
      </c>
      <c r="C75" s="678" t="s">
        <v>188</v>
      </c>
      <c r="D75" s="678"/>
      <c r="E75" s="678"/>
      <c r="F75" s="678"/>
    </row>
    <row r="76" spans="1:6" ht="60">
      <c r="A76" s="17"/>
      <c r="B76" s="15" t="s">
        <v>193</v>
      </c>
      <c r="C76" s="678" t="s">
        <v>188</v>
      </c>
      <c r="D76" s="678"/>
      <c r="E76" s="678"/>
      <c r="F76" s="678"/>
    </row>
    <row r="77" spans="1:6" ht="30">
      <c r="B77" s="2" t="s">
        <v>177</v>
      </c>
    </row>
    <row r="78" spans="1:6">
      <c r="B78" s="2"/>
    </row>
    <row r="79" spans="1:6" ht="105">
      <c r="A79" s="17" t="s">
        <v>919</v>
      </c>
      <c r="B79" s="15" t="s">
        <v>195</v>
      </c>
      <c r="C79" s="23" t="s">
        <v>118</v>
      </c>
      <c r="D79" s="16">
        <v>1</v>
      </c>
      <c r="E79" s="40">
        <v>0</v>
      </c>
      <c r="F79" s="16">
        <f t="shared" ref="F79" si="6">(D79*E79)</f>
        <v>0</v>
      </c>
    </row>
    <row r="80" spans="1:6">
      <c r="B80" s="2"/>
    </row>
    <row r="81" spans="1:6" ht="105">
      <c r="A81" s="17" t="s">
        <v>920</v>
      </c>
      <c r="B81" s="15" t="s">
        <v>196</v>
      </c>
      <c r="C81" s="23" t="s">
        <v>118</v>
      </c>
      <c r="D81" s="16">
        <v>1</v>
      </c>
      <c r="E81" s="40">
        <v>0</v>
      </c>
      <c r="F81" s="16">
        <f t="shared" ref="F81" si="7">(D81*E81)</f>
        <v>0</v>
      </c>
    </row>
    <row r="82" spans="1:6">
      <c r="B82" s="2"/>
    </row>
    <row r="83" spans="1:6" ht="90">
      <c r="A83" s="17" t="s">
        <v>921</v>
      </c>
      <c r="B83" s="15" t="s">
        <v>197</v>
      </c>
      <c r="C83" s="23" t="s">
        <v>118</v>
      </c>
      <c r="D83" s="16">
        <v>1</v>
      </c>
      <c r="E83" s="40">
        <v>0</v>
      </c>
      <c r="F83" s="16">
        <f t="shared" ref="F83" si="8">(D83*E83)</f>
        <v>0</v>
      </c>
    </row>
    <row r="85" spans="1:6">
      <c r="A85" s="655"/>
      <c r="B85" s="656" t="s">
        <v>257</v>
      </c>
      <c r="C85" s="655"/>
      <c r="D85" s="655"/>
      <c r="E85" s="657"/>
      <c r="F85" s="655"/>
    </row>
    <row r="86" spans="1:6">
      <c r="A86" s="655"/>
      <c r="B86" s="655"/>
      <c r="C86" s="655"/>
      <c r="D86" s="655"/>
      <c r="E86" s="657"/>
      <c r="F86" s="655"/>
    </row>
    <row r="87" spans="1:6" ht="75">
      <c r="A87" s="658" t="s">
        <v>922</v>
      </c>
      <c r="B87" s="659" t="s">
        <v>2938</v>
      </c>
      <c r="C87" s="655"/>
      <c r="D87" s="655"/>
      <c r="E87" s="657"/>
      <c r="F87" s="655"/>
    </row>
    <row r="88" spans="1:6" ht="120">
      <c r="A88" s="658"/>
      <c r="B88" s="659" t="s">
        <v>2939</v>
      </c>
      <c r="C88" s="655"/>
      <c r="D88" s="655"/>
      <c r="E88" s="657"/>
      <c r="F88" s="655"/>
    </row>
    <row r="89" spans="1:6">
      <c r="A89" s="660" t="s">
        <v>823</v>
      </c>
      <c r="B89" s="661" t="s">
        <v>2942</v>
      </c>
      <c r="C89" s="662" t="s">
        <v>184</v>
      </c>
      <c r="D89" s="663">
        <v>280</v>
      </c>
      <c r="E89" s="664"/>
      <c r="F89" s="665"/>
    </row>
    <row r="90" spans="1:6" ht="30">
      <c r="A90" s="660" t="s">
        <v>825</v>
      </c>
      <c r="B90" s="661" t="s">
        <v>2943</v>
      </c>
      <c r="C90" s="662" t="s">
        <v>184</v>
      </c>
      <c r="D90" s="663">
        <v>267</v>
      </c>
      <c r="E90" s="664"/>
      <c r="F90" s="665"/>
    </row>
    <row r="91" spans="1:6" ht="30">
      <c r="A91" s="660" t="s">
        <v>824</v>
      </c>
      <c r="B91" s="661" t="s">
        <v>2944</v>
      </c>
      <c r="C91" s="662" t="s">
        <v>178</v>
      </c>
      <c r="D91" s="663">
        <v>6</v>
      </c>
      <c r="E91" s="664"/>
      <c r="F91" s="665"/>
    </row>
    <row r="92" spans="1:6">
      <c r="A92" s="660" t="s">
        <v>824</v>
      </c>
      <c r="B92" s="661" t="s">
        <v>2945</v>
      </c>
      <c r="C92" s="662" t="s">
        <v>178</v>
      </c>
      <c r="D92" s="663">
        <v>3</v>
      </c>
      <c r="E92" s="664"/>
      <c r="F92" s="665"/>
    </row>
    <row r="93" spans="1:6">
      <c r="A93" s="660" t="s">
        <v>824</v>
      </c>
      <c r="B93" s="661" t="s">
        <v>2940</v>
      </c>
      <c r="C93" s="662" t="s">
        <v>184</v>
      </c>
      <c r="D93" s="663">
        <v>202.4</v>
      </c>
      <c r="E93" s="664"/>
      <c r="F93" s="665"/>
    </row>
    <row r="94" spans="1:6" ht="30">
      <c r="A94" s="660"/>
      <c r="B94" s="661" t="s">
        <v>177</v>
      </c>
      <c r="C94" s="662" t="s">
        <v>118</v>
      </c>
      <c r="D94" s="663">
        <v>1</v>
      </c>
      <c r="E94" s="666">
        <v>0</v>
      </c>
      <c r="F94" s="663">
        <f t="shared" ref="F94" si="9">(D94*E94)</f>
        <v>0</v>
      </c>
    </row>
    <row r="96" spans="1:6" ht="15.75" thickBot="1">
      <c r="A96" s="18"/>
      <c r="B96" s="19" t="s">
        <v>122</v>
      </c>
      <c r="C96" s="18"/>
      <c r="D96" s="18"/>
      <c r="E96" s="41"/>
      <c r="F96" s="20">
        <f>SUM(F26:F95)</f>
        <v>0</v>
      </c>
    </row>
    <row r="97" spans="1:6" ht="15.75" thickTop="1"/>
    <row r="99" spans="1:6">
      <c r="A99" s="12" t="s">
        <v>835</v>
      </c>
      <c r="B99" s="13" t="s">
        <v>123</v>
      </c>
      <c r="C99" s="14" t="s">
        <v>110</v>
      </c>
      <c r="D99" s="14" t="s">
        <v>111</v>
      </c>
      <c r="E99" s="14" t="s">
        <v>112</v>
      </c>
      <c r="F99" s="14" t="s">
        <v>113</v>
      </c>
    </row>
    <row r="101" spans="1:6" ht="91.5" customHeight="1">
      <c r="B101" s="676" t="s">
        <v>135</v>
      </c>
      <c r="C101" s="676"/>
      <c r="D101" s="676"/>
      <c r="E101" s="676"/>
      <c r="F101" s="676"/>
    </row>
    <row r="102" spans="1:6" ht="77.25" customHeight="1">
      <c r="B102" s="676" t="s">
        <v>136</v>
      </c>
      <c r="C102" s="676"/>
      <c r="D102" s="676"/>
      <c r="E102" s="676"/>
      <c r="F102" s="676"/>
    </row>
    <row r="103" spans="1:6" ht="90.75" customHeight="1">
      <c r="B103" s="676" t="s">
        <v>137</v>
      </c>
      <c r="C103" s="676"/>
      <c r="D103" s="676"/>
      <c r="E103" s="676"/>
      <c r="F103" s="676"/>
    </row>
    <row r="104" spans="1:6">
      <c r="B104" s="5"/>
      <c r="C104" s="5"/>
      <c r="D104" s="5"/>
      <c r="E104" s="42"/>
      <c r="F104" s="5"/>
    </row>
    <row r="105" spans="1:6" s="30" customFormat="1" ht="91.5" customHeight="1">
      <c r="A105" s="26" t="s">
        <v>836</v>
      </c>
      <c r="B105" s="27" t="s">
        <v>258</v>
      </c>
      <c r="C105" s="28" t="s">
        <v>118</v>
      </c>
      <c r="D105" s="29">
        <v>1</v>
      </c>
      <c r="E105" s="43">
        <v>0</v>
      </c>
      <c r="F105" s="29">
        <f>(D105*E105)</f>
        <v>0</v>
      </c>
    </row>
    <row r="106" spans="1:6">
      <c r="B106" s="5"/>
      <c r="C106" s="5"/>
      <c r="D106" s="5"/>
      <c r="E106" s="42"/>
      <c r="F106" s="5"/>
    </row>
    <row r="107" spans="1:6" s="30" customFormat="1" ht="30">
      <c r="B107" s="48" t="s">
        <v>1122</v>
      </c>
      <c r="C107" s="21"/>
      <c r="D107" s="21"/>
      <c r="E107" s="44"/>
      <c r="F107" s="21"/>
    </row>
    <row r="108" spans="1:6" s="30" customFormat="1" ht="30">
      <c r="A108" s="26" t="s">
        <v>837</v>
      </c>
      <c r="B108" s="31" t="s">
        <v>1123</v>
      </c>
      <c r="C108" s="28" t="s">
        <v>178</v>
      </c>
      <c r="D108" s="29">
        <v>1</v>
      </c>
      <c r="E108" s="43">
        <v>0</v>
      </c>
      <c r="F108" s="29">
        <f>(D108*E108)</f>
        <v>0</v>
      </c>
    </row>
    <row r="109" spans="1:6" s="30" customFormat="1">
      <c r="A109" s="26" t="s">
        <v>823</v>
      </c>
      <c r="B109" s="31" t="s">
        <v>1124</v>
      </c>
      <c r="C109" s="28" t="s">
        <v>184</v>
      </c>
      <c r="D109" s="29">
        <v>22.83</v>
      </c>
      <c r="E109" s="43">
        <v>0</v>
      </c>
      <c r="F109" s="29">
        <f>(D109*E109)</f>
        <v>0</v>
      </c>
    </row>
    <row r="110" spans="1:6" s="30" customFormat="1">
      <c r="A110" s="26" t="s">
        <v>825</v>
      </c>
      <c r="B110" s="31" t="s">
        <v>1125</v>
      </c>
      <c r="C110" s="28" t="s">
        <v>208</v>
      </c>
      <c r="D110" s="29">
        <v>316.75</v>
      </c>
      <c r="E110" s="43">
        <v>0</v>
      </c>
      <c r="F110" s="29">
        <f>(D110*E110)</f>
        <v>0</v>
      </c>
    </row>
    <row r="111" spans="1:6" s="30" customFormat="1" ht="30">
      <c r="B111" s="21" t="s">
        <v>177</v>
      </c>
      <c r="C111" s="21"/>
      <c r="D111" s="21"/>
      <c r="E111" s="44"/>
      <c r="F111" s="21"/>
    </row>
    <row r="112" spans="1:6">
      <c r="B112" s="5"/>
      <c r="C112" s="5"/>
      <c r="D112" s="5"/>
      <c r="E112" s="42"/>
      <c r="F112" s="5"/>
    </row>
    <row r="113" spans="1:6" s="30" customFormat="1" ht="180">
      <c r="A113" s="26" t="s">
        <v>838</v>
      </c>
      <c r="B113" s="27" t="s">
        <v>259</v>
      </c>
      <c r="C113" s="28" t="s">
        <v>118</v>
      </c>
      <c r="D113" s="29">
        <v>1</v>
      </c>
      <c r="E113" s="43">
        <v>0</v>
      </c>
      <c r="F113" s="29">
        <f>(D113*E113)</f>
        <v>0</v>
      </c>
    </row>
    <row r="114" spans="1:6">
      <c r="B114" s="5"/>
      <c r="C114" s="5"/>
      <c r="D114" s="5"/>
      <c r="E114" s="42"/>
      <c r="F114" s="5"/>
    </row>
    <row r="115" spans="1:6" s="30" customFormat="1" ht="135">
      <c r="A115" s="26" t="s">
        <v>839</v>
      </c>
      <c r="B115" s="27" t="s">
        <v>1126</v>
      </c>
      <c r="C115" s="28" t="s">
        <v>277</v>
      </c>
      <c r="D115" s="16">
        <v>25</v>
      </c>
      <c r="E115" s="40">
        <v>0</v>
      </c>
      <c r="F115" s="16">
        <f t="shared" ref="F115" si="10">(D115*E115)</f>
        <v>0</v>
      </c>
    </row>
    <row r="116" spans="1:6" s="30" customFormat="1">
      <c r="A116" s="26" t="s">
        <v>823</v>
      </c>
      <c r="B116" s="31" t="s">
        <v>1127</v>
      </c>
      <c r="C116" s="23" t="s">
        <v>184</v>
      </c>
      <c r="D116" s="16">
        <v>15</v>
      </c>
      <c r="E116" s="40">
        <v>0</v>
      </c>
      <c r="F116" s="16">
        <f t="shared" ref="F116" si="11">(D116*E116)</f>
        <v>0</v>
      </c>
    </row>
    <row r="117" spans="1:6">
      <c r="B117" s="5"/>
      <c r="C117" s="5"/>
      <c r="D117" s="5"/>
      <c r="E117" s="42"/>
      <c r="F117" s="5"/>
    </row>
    <row r="118" spans="1:6" ht="105">
      <c r="A118" s="61" t="s">
        <v>840</v>
      </c>
      <c r="B118" s="21" t="s">
        <v>1129</v>
      </c>
      <c r="C118" s="5"/>
      <c r="D118" s="5"/>
      <c r="E118" s="42"/>
      <c r="F118" s="5"/>
    </row>
    <row r="119" spans="1:6" s="30" customFormat="1" ht="90">
      <c r="A119" s="26"/>
      <c r="B119" s="31" t="s">
        <v>1128</v>
      </c>
      <c r="C119" s="28" t="s">
        <v>200</v>
      </c>
      <c r="D119" s="29">
        <v>1.58</v>
      </c>
      <c r="E119" s="43">
        <v>0</v>
      </c>
      <c r="F119" s="29">
        <f>(D119*E119)</f>
        <v>0</v>
      </c>
    </row>
    <row r="120" spans="1:6" s="30" customFormat="1">
      <c r="A120" s="26" t="s">
        <v>823</v>
      </c>
      <c r="B120" s="31" t="s">
        <v>1127</v>
      </c>
      <c r="C120" s="23" t="s">
        <v>184</v>
      </c>
      <c r="D120" s="16">
        <v>9.06</v>
      </c>
      <c r="E120" s="40">
        <v>0</v>
      </c>
      <c r="F120" s="16">
        <f t="shared" ref="F120" si="12">(D120*E120)</f>
        <v>0</v>
      </c>
    </row>
    <row r="121" spans="1:6">
      <c r="B121" s="5"/>
      <c r="C121" s="5"/>
      <c r="D121" s="5"/>
      <c r="E121" s="42"/>
      <c r="F121" s="5"/>
    </row>
    <row r="122" spans="1:6" ht="120">
      <c r="A122" s="660" t="s">
        <v>841</v>
      </c>
      <c r="B122" s="661" t="s">
        <v>2941</v>
      </c>
      <c r="C122" s="662" t="s">
        <v>184</v>
      </c>
      <c r="D122" s="663">
        <v>16</v>
      </c>
      <c r="E122" s="666">
        <v>0</v>
      </c>
      <c r="F122" s="663">
        <f t="shared" ref="F122" si="13">(D122*E122)</f>
        <v>0</v>
      </c>
    </row>
    <row r="124" spans="1:6" ht="15.75" thickBot="1">
      <c r="A124" s="18"/>
      <c r="B124" s="19" t="s">
        <v>124</v>
      </c>
      <c r="C124" s="18"/>
      <c r="D124" s="18"/>
      <c r="E124" s="41"/>
      <c r="F124" s="20">
        <f>SUM(F100:F123)</f>
        <v>0</v>
      </c>
    </row>
    <row r="125" spans="1:6" ht="15.75" thickTop="1"/>
    <row r="127" spans="1:6">
      <c r="A127" s="12" t="s">
        <v>846</v>
      </c>
      <c r="B127" s="13" t="s">
        <v>125</v>
      </c>
      <c r="C127" s="14" t="s">
        <v>110</v>
      </c>
      <c r="D127" s="14" t="s">
        <v>111</v>
      </c>
      <c r="E127" s="14" t="s">
        <v>112</v>
      </c>
      <c r="F127" s="14" t="s">
        <v>113</v>
      </c>
    </row>
    <row r="129" spans="1:6" ht="105.75" customHeight="1">
      <c r="B129" s="676" t="s">
        <v>138</v>
      </c>
      <c r="C129" s="676"/>
      <c r="D129" s="676"/>
      <c r="E129" s="676"/>
      <c r="F129" s="676"/>
    </row>
    <row r="130" spans="1:6" ht="137.25" customHeight="1">
      <c r="B130" s="676" t="s">
        <v>139</v>
      </c>
      <c r="C130" s="676"/>
      <c r="D130" s="676"/>
      <c r="E130" s="676"/>
      <c r="F130" s="676"/>
    </row>
    <row r="131" spans="1:6" ht="123.75" customHeight="1">
      <c r="B131" s="676" t="s">
        <v>140</v>
      </c>
      <c r="C131" s="676"/>
      <c r="D131" s="676"/>
      <c r="E131" s="676"/>
      <c r="F131" s="676"/>
    </row>
    <row r="132" spans="1:6">
      <c r="B132" s="5"/>
      <c r="C132" s="5"/>
      <c r="D132" s="5"/>
      <c r="E132" s="42"/>
      <c r="F132" s="5"/>
    </row>
    <row r="133" spans="1:6" s="30" customFormat="1" ht="106.5" customHeight="1">
      <c r="A133" s="26" t="s">
        <v>847</v>
      </c>
      <c r="B133" s="27" t="s">
        <v>198</v>
      </c>
      <c r="C133" s="28" t="s">
        <v>118</v>
      </c>
      <c r="D133" s="29">
        <v>1</v>
      </c>
      <c r="E133" s="43">
        <v>0</v>
      </c>
      <c r="F133" s="29">
        <f>(D133*E133)</f>
        <v>0</v>
      </c>
    </row>
    <row r="134" spans="1:6">
      <c r="B134" s="5"/>
      <c r="C134" s="25"/>
      <c r="D134" s="5"/>
      <c r="E134" s="42"/>
      <c r="F134" s="5"/>
    </row>
    <row r="135" spans="1:6" s="30" customFormat="1" ht="76.5" customHeight="1">
      <c r="A135" s="26" t="s">
        <v>848</v>
      </c>
      <c r="B135" s="27" t="s">
        <v>199</v>
      </c>
      <c r="C135" s="28" t="s">
        <v>200</v>
      </c>
      <c r="D135" s="29">
        <v>772.48</v>
      </c>
      <c r="E135" s="43">
        <v>0</v>
      </c>
      <c r="F135" s="29">
        <f>(D135*E135)</f>
        <v>0</v>
      </c>
    </row>
    <row r="137" spans="1:6" s="30" customFormat="1" ht="105">
      <c r="A137" s="26" t="s">
        <v>849</v>
      </c>
      <c r="B137" s="27" t="s">
        <v>202</v>
      </c>
      <c r="C137" s="28" t="s">
        <v>178</v>
      </c>
      <c r="D137" s="29">
        <v>12</v>
      </c>
      <c r="E137" s="43">
        <v>0</v>
      </c>
      <c r="F137" s="29">
        <f>(D137*E137)</f>
        <v>0</v>
      </c>
    </row>
    <row r="139" spans="1:6" s="30" customFormat="1" ht="105">
      <c r="A139" s="26" t="s">
        <v>850</v>
      </c>
      <c r="B139" s="27" t="s">
        <v>201</v>
      </c>
      <c r="C139" s="28" t="s">
        <v>178</v>
      </c>
      <c r="D139" s="29">
        <v>16</v>
      </c>
      <c r="E139" s="43">
        <v>0</v>
      </c>
      <c r="F139" s="29">
        <f>(D139*E139)</f>
        <v>0</v>
      </c>
    </row>
    <row r="141" spans="1:6" ht="120">
      <c r="A141" s="11" t="s">
        <v>1024</v>
      </c>
      <c r="B141" s="21" t="s">
        <v>1021</v>
      </c>
    </row>
    <row r="142" spans="1:6" s="30" customFormat="1">
      <c r="A142" s="26" t="s">
        <v>823</v>
      </c>
      <c r="B142" s="31" t="s">
        <v>203</v>
      </c>
      <c r="C142" s="28" t="s">
        <v>200</v>
      </c>
      <c r="D142" s="29">
        <v>4474.83</v>
      </c>
      <c r="E142" s="43">
        <v>0</v>
      </c>
      <c r="F142" s="29">
        <f t="shared" ref="F142:F144" si="14">(D142*E142)</f>
        <v>0</v>
      </c>
    </row>
    <row r="143" spans="1:6" s="30" customFormat="1">
      <c r="A143" s="26" t="s">
        <v>825</v>
      </c>
      <c r="B143" s="31" t="s">
        <v>204</v>
      </c>
      <c r="C143" s="28" t="s">
        <v>200</v>
      </c>
      <c r="D143" s="29">
        <v>2237.41</v>
      </c>
      <c r="E143" s="43">
        <v>0</v>
      </c>
      <c r="F143" s="29">
        <f t="shared" si="14"/>
        <v>0</v>
      </c>
    </row>
    <row r="144" spans="1:6" s="30" customFormat="1">
      <c r="A144" s="26" t="s">
        <v>824</v>
      </c>
      <c r="B144" s="31" t="s">
        <v>205</v>
      </c>
      <c r="C144" s="28" t="s">
        <v>200</v>
      </c>
      <c r="D144" s="29">
        <v>746.8</v>
      </c>
      <c r="E144" s="43">
        <v>0</v>
      </c>
      <c r="F144" s="29">
        <f t="shared" si="14"/>
        <v>0</v>
      </c>
    </row>
    <row r="146" spans="1:6" s="30" customFormat="1" ht="75">
      <c r="A146" s="26" t="s">
        <v>1025</v>
      </c>
      <c r="B146" s="27" t="s">
        <v>206</v>
      </c>
      <c r="C146" s="28" t="s">
        <v>208</v>
      </c>
      <c r="D146" s="29">
        <v>2146.1799999999998</v>
      </c>
      <c r="E146" s="43">
        <v>0</v>
      </c>
      <c r="F146" s="29">
        <f t="shared" ref="F146" si="15">(D146*E146)</f>
        <v>0</v>
      </c>
    </row>
    <row r="148" spans="1:6" ht="120">
      <c r="A148" s="61" t="s">
        <v>1026</v>
      </c>
      <c r="B148" s="2" t="s">
        <v>209</v>
      </c>
    </row>
    <row r="149" spans="1:6" s="30" customFormat="1" ht="90.75" customHeight="1">
      <c r="A149" s="26"/>
      <c r="B149" s="31" t="s">
        <v>207</v>
      </c>
      <c r="C149" s="28" t="s">
        <v>208</v>
      </c>
      <c r="D149" s="29">
        <v>2146.1799999999998</v>
      </c>
      <c r="E149" s="43">
        <v>0</v>
      </c>
      <c r="F149" s="29">
        <f t="shared" ref="F149" si="16">(D149*E149)</f>
        <v>0</v>
      </c>
    </row>
    <row r="151" spans="1:6" s="30" customFormat="1" ht="78" customHeight="1">
      <c r="A151" s="26" t="s">
        <v>1027</v>
      </c>
      <c r="B151" s="27" t="s">
        <v>260</v>
      </c>
      <c r="C151" s="28" t="s">
        <v>200</v>
      </c>
      <c r="D151" s="29">
        <v>7.05</v>
      </c>
      <c r="E151" s="43">
        <v>0</v>
      </c>
      <c r="F151" s="29">
        <f t="shared" ref="F151" si="17">(D151*E151)</f>
        <v>0</v>
      </c>
    </row>
    <row r="153" spans="1:6" s="30" customFormat="1" ht="78" customHeight="1">
      <c r="A153" s="26" t="s">
        <v>1028</v>
      </c>
      <c r="B153" s="27" t="s">
        <v>210</v>
      </c>
      <c r="C153" s="28" t="s">
        <v>208</v>
      </c>
      <c r="D153" s="29">
        <v>6.75</v>
      </c>
      <c r="E153" s="43">
        <v>0</v>
      </c>
      <c r="F153" s="29">
        <f t="shared" ref="F153" si="18">(D153*E153)</f>
        <v>0</v>
      </c>
    </row>
    <row r="155" spans="1:6" ht="105">
      <c r="A155" s="11" t="s">
        <v>1029</v>
      </c>
      <c r="B155" s="2" t="s">
        <v>261</v>
      </c>
    </row>
    <row r="156" spans="1:6" s="30" customFormat="1" ht="92.25" customHeight="1">
      <c r="A156" s="26"/>
      <c r="B156" s="31" t="s">
        <v>211</v>
      </c>
      <c r="C156" s="28" t="s">
        <v>200</v>
      </c>
      <c r="D156" s="29">
        <v>1034.3800000000001</v>
      </c>
      <c r="E156" s="43">
        <v>0</v>
      </c>
      <c r="F156" s="29">
        <f t="shared" ref="F156" si="19">(D156*E156)</f>
        <v>0</v>
      </c>
    </row>
    <row r="158" spans="1:6" ht="135">
      <c r="A158" s="11" t="s">
        <v>1030</v>
      </c>
      <c r="B158" s="2" t="s">
        <v>1023</v>
      </c>
    </row>
    <row r="159" spans="1:6" s="30" customFormat="1" ht="46.5" customHeight="1">
      <c r="A159" s="26"/>
      <c r="B159" s="31" t="s">
        <v>212</v>
      </c>
      <c r="C159" s="28" t="s">
        <v>200</v>
      </c>
      <c r="D159" s="29">
        <v>920.46</v>
      </c>
      <c r="E159" s="43">
        <v>0</v>
      </c>
      <c r="F159" s="29">
        <f t="shared" ref="F159" si="20">(D159*E159)</f>
        <v>0</v>
      </c>
    </row>
    <row r="161" spans="1:6" ht="60">
      <c r="A161" s="11" t="s">
        <v>1031</v>
      </c>
      <c r="B161" s="2" t="s">
        <v>1022</v>
      </c>
    </row>
    <row r="162" spans="1:6" s="30" customFormat="1" ht="30" customHeight="1">
      <c r="A162" s="26"/>
      <c r="B162" s="31" t="s">
        <v>177</v>
      </c>
      <c r="C162" s="28" t="s">
        <v>200</v>
      </c>
      <c r="D162" s="29">
        <v>368.3</v>
      </c>
      <c r="E162" s="43">
        <v>0</v>
      </c>
      <c r="F162" s="29">
        <f t="shared" ref="F162" si="21">(D162*E162)</f>
        <v>0</v>
      </c>
    </row>
    <row r="164" spans="1:6" ht="15.75" thickBot="1">
      <c r="A164" s="18"/>
      <c r="B164" s="19" t="s">
        <v>126</v>
      </c>
      <c r="C164" s="18"/>
      <c r="D164" s="18"/>
      <c r="E164" s="41"/>
      <c r="F164" s="20">
        <f>SUM(F128:F163)</f>
        <v>0</v>
      </c>
    </row>
    <row r="165" spans="1:6" ht="15.75" thickTop="1"/>
    <row r="167" spans="1:6">
      <c r="A167" s="12" t="s">
        <v>851</v>
      </c>
      <c r="B167" s="13" t="s">
        <v>127</v>
      </c>
      <c r="C167" s="14" t="s">
        <v>110</v>
      </c>
      <c r="D167" s="14" t="s">
        <v>111</v>
      </c>
      <c r="E167" s="14" t="s">
        <v>112</v>
      </c>
      <c r="F167" s="14" t="s">
        <v>113</v>
      </c>
    </row>
    <row r="169" spans="1:6" ht="137.25" customHeight="1">
      <c r="B169" s="676" t="s">
        <v>141</v>
      </c>
      <c r="C169" s="676"/>
      <c r="D169" s="676"/>
      <c r="E169" s="676"/>
      <c r="F169" s="676"/>
    </row>
    <row r="170" spans="1:6" ht="152.25" customHeight="1">
      <c r="B170" s="676" t="s">
        <v>142</v>
      </c>
      <c r="C170" s="676"/>
      <c r="D170" s="676"/>
      <c r="E170" s="676"/>
      <c r="F170" s="676"/>
    </row>
    <row r="171" spans="1:6">
      <c r="B171" s="676" t="s">
        <v>143</v>
      </c>
      <c r="C171" s="676"/>
      <c r="D171" s="676"/>
      <c r="E171" s="676"/>
      <c r="F171" s="676"/>
    </row>
    <row r="172" spans="1:6" ht="45.75" customHeight="1">
      <c r="B172" s="676" t="s">
        <v>144</v>
      </c>
      <c r="C172" s="676"/>
      <c r="D172" s="676"/>
      <c r="E172" s="676"/>
      <c r="F172" s="676"/>
    </row>
    <row r="173" spans="1:6" ht="46.5" customHeight="1">
      <c r="B173" s="676" t="s">
        <v>145</v>
      </c>
      <c r="C173" s="676"/>
      <c r="D173" s="676"/>
      <c r="E173" s="676"/>
      <c r="F173" s="676"/>
    </row>
    <row r="174" spans="1:6">
      <c r="B174" s="676" t="s">
        <v>146</v>
      </c>
      <c r="C174" s="676"/>
      <c r="D174" s="676"/>
      <c r="E174" s="676"/>
      <c r="F174" s="676"/>
    </row>
    <row r="176" spans="1:6">
      <c r="B176" s="32" t="s">
        <v>213</v>
      </c>
    </row>
    <row r="178" spans="1:6" s="30" customFormat="1" ht="107.25" customHeight="1">
      <c r="A178" s="26" t="s">
        <v>852</v>
      </c>
      <c r="B178" s="27" t="s">
        <v>214</v>
      </c>
      <c r="C178" s="28" t="s">
        <v>208</v>
      </c>
      <c r="D178" s="29">
        <v>6.75</v>
      </c>
      <c r="E178" s="43">
        <v>0</v>
      </c>
      <c r="F178" s="29">
        <f>(D178*E178)</f>
        <v>0</v>
      </c>
    </row>
    <row r="180" spans="1:6" s="30" customFormat="1" ht="107.25" customHeight="1">
      <c r="A180" s="26" t="s">
        <v>853</v>
      </c>
      <c r="B180" s="27" t="s">
        <v>262</v>
      </c>
      <c r="C180" s="28" t="s">
        <v>208</v>
      </c>
      <c r="D180" s="29">
        <v>517.13</v>
      </c>
      <c r="E180" s="43">
        <v>0</v>
      </c>
      <c r="F180" s="29">
        <f>(D180*E180)</f>
        <v>0</v>
      </c>
    </row>
    <row r="182" spans="1:6" s="30" customFormat="1" ht="107.25" customHeight="1">
      <c r="A182" s="26" t="s">
        <v>854</v>
      </c>
      <c r="B182" s="27" t="s">
        <v>215</v>
      </c>
      <c r="C182" s="28" t="s">
        <v>208</v>
      </c>
      <c r="D182" s="29">
        <v>5.5</v>
      </c>
      <c r="E182" s="43">
        <v>0</v>
      </c>
      <c r="F182" s="29">
        <f>(D182*E182)</f>
        <v>0</v>
      </c>
    </row>
    <row r="184" spans="1:6">
      <c r="B184" s="32" t="s">
        <v>266</v>
      </c>
    </row>
    <row r="186" spans="1:6" s="30" customFormat="1" ht="107.25" customHeight="1">
      <c r="A186" s="26" t="s">
        <v>855</v>
      </c>
      <c r="B186" s="27" t="s">
        <v>216</v>
      </c>
      <c r="C186" s="28" t="s">
        <v>200</v>
      </c>
      <c r="D186" s="29">
        <v>1.24</v>
      </c>
      <c r="E186" s="43">
        <v>0</v>
      </c>
      <c r="F186" s="29">
        <f t="shared" ref="F186" si="22">(D186*E186)</f>
        <v>0</v>
      </c>
    </row>
    <row r="188" spans="1:6" s="30" customFormat="1" ht="135">
      <c r="A188" s="26" t="s">
        <v>856</v>
      </c>
      <c r="B188" s="27" t="s">
        <v>276</v>
      </c>
      <c r="C188" s="28" t="s">
        <v>200</v>
      </c>
      <c r="D188" s="29">
        <v>330.95</v>
      </c>
      <c r="E188" s="43">
        <v>0</v>
      </c>
      <c r="F188" s="29">
        <f t="shared" ref="F188" si="23">(D188*E188)</f>
        <v>0</v>
      </c>
    </row>
    <row r="190" spans="1:6" s="30" customFormat="1" ht="105">
      <c r="A190" s="26" t="s">
        <v>923</v>
      </c>
      <c r="B190" s="27" t="s">
        <v>264</v>
      </c>
      <c r="C190" s="28" t="s">
        <v>200</v>
      </c>
      <c r="D190" s="29">
        <v>109.3</v>
      </c>
      <c r="E190" s="43">
        <v>0</v>
      </c>
      <c r="F190" s="29">
        <f t="shared" ref="F190" si="24">(D190*E190)</f>
        <v>0</v>
      </c>
    </row>
    <row r="192" spans="1:6" s="30" customFormat="1" ht="138" customHeight="1">
      <c r="A192" s="26" t="s">
        <v>924</v>
      </c>
      <c r="B192" s="27" t="s">
        <v>263</v>
      </c>
      <c r="C192" s="28" t="s">
        <v>200</v>
      </c>
      <c r="D192" s="29">
        <v>289.58999999999997</v>
      </c>
      <c r="E192" s="43">
        <v>0</v>
      </c>
      <c r="F192" s="29">
        <f t="shared" ref="F192" si="25">(D192*E192)</f>
        <v>0</v>
      </c>
    </row>
    <row r="194" spans="1:6" s="30" customFormat="1" ht="138.75" customHeight="1">
      <c r="A194" s="26" t="s">
        <v>925</v>
      </c>
      <c r="B194" s="27" t="s">
        <v>271</v>
      </c>
      <c r="C194" s="28" t="s">
        <v>200</v>
      </c>
      <c r="D194" s="29">
        <v>16.48</v>
      </c>
      <c r="E194" s="43">
        <v>0</v>
      </c>
      <c r="F194" s="29">
        <f t="shared" ref="F194" si="26">(D194*E194)</f>
        <v>0</v>
      </c>
    </row>
    <row r="196" spans="1:6" s="30" customFormat="1" ht="92.25" customHeight="1">
      <c r="A196" s="26" t="s">
        <v>926</v>
      </c>
      <c r="B196" s="27" t="s">
        <v>265</v>
      </c>
      <c r="C196" s="28" t="s">
        <v>200</v>
      </c>
      <c r="D196" s="29">
        <v>1.85</v>
      </c>
      <c r="E196" s="43">
        <v>0</v>
      </c>
      <c r="F196" s="29">
        <f t="shared" ref="F196" si="27">(D196*E196)</f>
        <v>0</v>
      </c>
    </row>
    <row r="198" spans="1:6" s="30" customFormat="1" ht="92.25" customHeight="1">
      <c r="A198" s="26" t="s">
        <v>927</v>
      </c>
      <c r="B198" s="27" t="s">
        <v>1130</v>
      </c>
      <c r="C198" s="28" t="s">
        <v>200</v>
      </c>
      <c r="D198" s="29">
        <v>6</v>
      </c>
      <c r="E198" s="43">
        <v>0</v>
      </c>
      <c r="F198" s="29">
        <f t="shared" ref="F198" si="28">(D198*E198)</f>
        <v>0</v>
      </c>
    </row>
    <row r="200" spans="1:6">
      <c r="B200" s="32" t="s">
        <v>217</v>
      </c>
    </row>
    <row r="202" spans="1:6" s="30" customFormat="1" ht="90.75" customHeight="1">
      <c r="A202" s="26" t="s">
        <v>928</v>
      </c>
      <c r="B202" s="27" t="s">
        <v>218</v>
      </c>
      <c r="C202" s="28" t="s">
        <v>200</v>
      </c>
      <c r="D202" s="29">
        <v>105.79</v>
      </c>
      <c r="E202" s="43">
        <v>0</v>
      </c>
      <c r="F202" s="29">
        <f t="shared" ref="F202" si="29">(D202*E202)</f>
        <v>0</v>
      </c>
    </row>
    <row r="204" spans="1:6" s="30" customFormat="1" ht="90.75" customHeight="1">
      <c r="A204" s="26" t="s">
        <v>929</v>
      </c>
      <c r="B204" s="27" t="s">
        <v>272</v>
      </c>
      <c r="C204" s="28" t="s">
        <v>200</v>
      </c>
      <c r="D204" s="29">
        <v>2.34</v>
      </c>
      <c r="E204" s="43">
        <v>0</v>
      </c>
      <c r="F204" s="29">
        <f t="shared" ref="F204" si="30">(D204*E204)</f>
        <v>0</v>
      </c>
    </row>
    <row r="206" spans="1:6">
      <c r="B206" s="32" t="s">
        <v>219</v>
      </c>
    </row>
    <row r="208" spans="1:6" s="30" customFormat="1" ht="90.75" customHeight="1">
      <c r="A208" s="26" t="s">
        <v>930</v>
      </c>
      <c r="B208" s="27" t="s">
        <v>267</v>
      </c>
      <c r="C208" s="28" t="s">
        <v>200</v>
      </c>
      <c r="D208" s="29">
        <v>1.93</v>
      </c>
      <c r="E208" s="43">
        <v>0</v>
      </c>
      <c r="F208" s="29">
        <f t="shared" ref="F208" si="31">(D208*E208)</f>
        <v>0</v>
      </c>
    </row>
    <row r="210" spans="1:6" s="30" customFormat="1" ht="106.5" customHeight="1">
      <c r="A210" s="26" t="s">
        <v>931</v>
      </c>
      <c r="B210" s="27" t="s">
        <v>270</v>
      </c>
      <c r="C210" s="28" t="s">
        <v>200</v>
      </c>
      <c r="D210" s="29">
        <v>729.67</v>
      </c>
      <c r="E210" s="43">
        <v>0</v>
      </c>
      <c r="F210" s="29">
        <f t="shared" ref="F210" si="32">(D210*E210)</f>
        <v>0</v>
      </c>
    </row>
    <row r="212" spans="1:6" s="30" customFormat="1" ht="78.75" customHeight="1">
      <c r="A212" s="26" t="s">
        <v>932</v>
      </c>
      <c r="B212" s="27" t="s">
        <v>268</v>
      </c>
      <c r="C212" s="28" t="s">
        <v>200</v>
      </c>
      <c r="D212" s="29">
        <v>10.46</v>
      </c>
      <c r="E212" s="43">
        <v>0</v>
      </c>
      <c r="F212" s="29">
        <f t="shared" ref="F212" si="33">(D212*E212)</f>
        <v>0</v>
      </c>
    </row>
    <row r="214" spans="1:6">
      <c r="B214" s="32" t="s">
        <v>220</v>
      </c>
    </row>
    <row r="216" spans="1:6" s="30" customFormat="1" ht="123" customHeight="1">
      <c r="A216" s="26" t="s">
        <v>933</v>
      </c>
      <c r="B216" s="27" t="s">
        <v>269</v>
      </c>
      <c r="C216" s="28" t="s">
        <v>200</v>
      </c>
      <c r="D216" s="29">
        <v>203.73</v>
      </c>
      <c r="E216" s="43">
        <v>0</v>
      </c>
      <c r="F216" s="29">
        <f t="shared" ref="F216" si="34">(D216*E216)</f>
        <v>0</v>
      </c>
    </row>
    <row r="218" spans="1:6">
      <c r="B218" s="32" t="s">
        <v>221</v>
      </c>
    </row>
    <row r="220" spans="1:6" s="30" customFormat="1" ht="77.25" customHeight="1">
      <c r="A220" s="26" t="s">
        <v>934</v>
      </c>
      <c r="B220" s="27" t="s">
        <v>273</v>
      </c>
      <c r="C220" s="28" t="s">
        <v>200</v>
      </c>
      <c r="D220" s="29">
        <v>15.25</v>
      </c>
      <c r="E220" s="43">
        <v>0</v>
      </c>
      <c r="F220" s="29">
        <f t="shared" ref="F220" si="35">(D220*E220)</f>
        <v>0</v>
      </c>
    </row>
    <row r="222" spans="1:6">
      <c r="B222" s="32" t="s">
        <v>222</v>
      </c>
    </row>
    <row r="224" spans="1:6" s="30" customFormat="1" ht="90.75" customHeight="1">
      <c r="A224" s="26" t="s">
        <v>935</v>
      </c>
      <c r="B224" s="27" t="s">
        <v>292</v>
      </c>
      <c r="C224" s="28" t="s">
        <v>200</v>
      </c>
      <c r="D224" s="29">
        <v>8.0299999999999994</v>
      </c>
      <c r="E224" s="43">
        <v>0</v>
      </c>
      <c r="F224" s="29">
        <f t="shared" ref="F224" si="36">(D224*E224)</f>
        <v>0</v>
      </c>
    </row>
    <row r="226" spans="1:6" s="30" customFormat="1" ht="90.75" customHeight="1">
      <c r="A226" s="26" t="s">
        <v>936</v>
      </c>
      <c r="B226" s="27" t="s">
        <v>293</v>
      </c>
      <c r="C226" s="28" t="s">
        <v>200</v>
      </c>
      <c r="D226" s="29">
        <v>1.52</v>
      </c>
      <c r="E226" s="43">
        <v>0</v>
      </c>
      <c r="F226" s="29">
        <f t="shared" ref="F226" si="37">(D226*E226)</f>
        <v>0</v>
      </c>
    </row>
    <row r="228" spans="1:6" s="30" customFormat="1" ht="90">
      <c r="A228" s="26" t="s">
        <v>937</v>
      </c>
      <c r="B228" s="27" t="s">
        <v>274</v>
      </c>
      <c r="C228" s="28" t="s">
        <v>200</v>
      </c>
      <c r="D228" s="29">
        <v>23.05</v>
      </c>
      <c r="E228" s="43">
        <v>0</v>
      </c>
      <c r="F228" s="29">
        <f t="shared" ref="F228" si="38">(D228*E228)</f>
        <v>0</v>
      </c>
    </row>
    <row r="230" spans="1:6">
      <c r="B230" s="32" t="s">
        <v>223</v>
      </c>
    </row>
    <row r="232" spans="1:6" s="30" customFormat="1" ht="105">
      <c r="A232" s="26" t="s">
        <v>938</v>
      </c>
      <c r="B232" s="27" t="s">
        <v>224</v>
      </c>
      <c r="C232" s="28" t="s">
        <v>184</v>
      </c>
      <c r="D232" s="29">
        <v>118.57</v>
      </c>
      <c r="E232" s="43">
        <v>0</v>
      </c>
      <c r="F232" s="29">
        <f t="shared" ref="F232" si="39">(D232*E232)</f>
        <v>0</v>
      </c>
    </row>
    <row r="234" spans="1:6" s="30" customFormat="1" ht="90">
      <c r="A234" s="26" t="s">
        <v>939</v>
      </c>
      <c r="B234" s="27" t="s">
        <v>225</v>
      </c>
      <c r="C234" s="28" t="s">
        <v>184</v>
      </c>
      <c r="D234" s="29">
        <v>121.09</v>
      </c>
      <c r="E234" s="43">
        <v>0</v>
      </c>
      <c r="F234" s="29">
        <f t="shared" ref="F234" si="40">(D234*E234)</f>
        <v>0</v>
      </c>
    </row>
    <row r="236" spans="1:6" ht="45">
      <c r="A236" s="11" t="s">
        <v>940</v>
      </c>
      <c r="B236" s="2" t="s">
        <v>233</v>
      </c>
    </row>
    <row r="237" spans="1:6" ht="45">
      <c r="B237" s="2" t="s">
        <v>226</v>
      </c>
    </row>
    <row r="238" spans="1:6" ht="30">
      <c r="B238" s="2" t="s">
        <v>227</v>
      </c>
    </row>
    <row r="239" spans="1:6" s="30" customFormat="1" ht="45">
      <c r="A239" s="26" t="s">
        <v>823</v>
      </c>
      <c r="B239" s="31" t="s">
        <v>228</v>
      </c>
      <c r="C239" s="28" t="s">
        <v>178</v>
      </c>
      <c r="D239" s="29">
        <v>19</v>
      </c>
      <c r="E239" s="43">
        <v>0</v>
      </c>
      <c r="F239" s="29">
        <f t="shared" ref="F239:F243" si="41">(D239*E239)</f>
        <v>0</v>
      </c>
    </row>
    <row r="240" spans="1:6" s="30" customFormat="1" ht="45">
      <c r="A240" s="26" t="s">
        <v>825</v>
      </c>
      <c r="B240" s="31" t="s">
        <v>229</v>
      </c>
      <c r="C240" s="28" t="s">
        <v>178</v>
      </c>
      <c r="D240" s="29">
        <v>82</v>
      </c>
      <c r="E240" s="43">
        <v>0</v>
      </c>
      <c r="F240" s="29">
        <f t="shared" si="41"/>
        <v>0</v>
      </c>
    </row>
    <row r="241" spans="1:6" s="30" customFormat="1" ht="30">
      <c r="A241" s="26" t="s">
        <v>824</v>
      </c>
      <c r="B241" s="31" t="s">
        <v>230</v>
      </c>
      <c r="C241" s="28" t="s">
        <v>178</v>
      </c>
      <c r="D241" s="29">
        <v>6</v>
      </c>
      <c r="E241" s="43">
        <v>0</v>
      </c>
      <c r="F241" s="29">
        <f t="shared" si="41"/>
        <v>0</v>
      </c>
    </row>
    <row r="242" spans="1:6" s="30" customFormat="1" ht="30">
      <c r="A242" s="26" t="s">
        <v>826</v>
      </c>
      <c r="B242" s="31" t="s">
        <v>231</v>
      </c>
      <c r="C242" s="28" t="s">
        <v>178</v>
      </c>
      <c r="D242" s="29">
        <v>4</v>
      </c>
      <c r="E242" s="43">
        <v>0</v>
      </c>
      <c r="F242" s="29">
        <f t="shared" si="41"/>
        <v>0</v>
      </c>
    </row>
    <row r="243" spans="1:6" s="30" customFormat="1" ht="33" customHeight="1">
      <c r="A243" s="26" t="s">
        <v>827</v>
      </c>
      <c r="B243" s="31" t="s">
        <v>232</v>
      </c>
      <c r="C243" s="28" t="s">
        <v>178</v>
      </c>
      <c r="D243" s="29">
        <v>4</v>
      </c>
      <c r="E243" s="43">
        <v>0</v>
      </c>
      <c r="F243" s="29">
        <f t="shared" si="41"/>
        <v>0</v>
      </c>
    </row>
    <row r="244" spans="1:6" ht="30">
      <c r="B244" s="2" t="s">
        <v>177</v>
      </c>
    </row>
    <row r="246" spans="1:6">
      <c r="B246" s="33" t="s">
        <v>234</v>
      </c>
    </row>
    <row r="248" spans="1:6" ht="48.75" customHeight="1">
      <c r="A248" s="11" t="s">
        <v>1131</v>
      </c>
      <c r="B248" s="2" t="s">
        <v>238</v>
      </c>
    </row>
    <row r="249" spans="1:6" s="30" customFormat="1">
      <c r="A249" s="26" t="s">
        <v>823</v>
      </c>
      <c r="B249" s="31" t="s">
        <v>235</v>
      </c>
      <c r="C249" s="28" t="s">
        <v>237</v>
      </c>
      <c r="D249" s="29">
        <v>103916.96</v>
      </c>
      <c r="E249" s="43">
        <v>0</v>
      </c>
      <c r="F249" s="29">
        <f t="shared" ref="F249:F250" si="42">(D249*E249)</f>
        <v>0</v>
      </c>
    </row>
    <row r="250" spans="1:6" s="30" customFormat="1">
      <c r="A250" s="26" t="s">
        <v>825</v>
      </c>
      <c r="B250" s="31" t="s">
        <v>236</v>
      </c>
      <c r="C250" s="28" t="s">
        <v>237</v>
      </c>
      <c r="D250" s="29">
        <v>155875.44</v>
      </c>
      <c r="E250" s="43">
        <v>0</v>
      </c>
      <c r="F250" s="29">
        <f t="shared" si="42"/>
        <v>0</v>
      </c>
    </row>
    <row r="252" spans="1:6" ht="15.75" thickBot="1">
      <c r="A252" s="18"/>
      <c r="B252" s="19" t="s">
        <v>128</v>
      </c>
      <c r="C252" s="18"/>
      <c r="D252" s="18"/>
      <c r="E252" s="41"/>
      <c r="F252" s="20">
        <f>SUM(F168:F251)</f>
        <v>0</v>
      </c>
    </row>
    <row r="253" spans="1:6" ht="15.75" thickTop="1"/>
    <row r="255" spans="1:6">
      <c r="A255" s="12" t="s">
        <v>857</v>
      </c>
      <c r="B255" s="13" t="s">
        <v>129</v>
      </c>
      <c r="C255" s="14" t="s">
        <v>110</v>
      </c>
      <c r="D255" s="14" t="s">
        <v>111</v>
      </c>
      <c r="E255" s="14" t="s">
        <v>112</v>
      </c>
      <c r="F255" s="14" t="s">
        <v>113</v>
      </c>
    </row>
    <row r="257" spans="1:6" ht="106.5" customHeight="1">
      <c r="B257" s="676" t="s">
        <v>147</v>
      </c>
      <c r="C257" s="676"/>
      <c r="D257" s="676"/>
      <c r="E257" s="676"/>
      <c r="F257" s="676"/>
    </row>
    <row r="258" spans="1:6" ht="92.25" customHeight="1">
      <c r="B258" s="676" t="s">
        <v>148</v>
      </c>
      <c r="C258" s="676"/>
      <c r="D258" s="676"/>
      <c r="E258" s="676"/>
      <c r="F258" s="676"/>
    </row>
    <row r="259" spans="1:6" ht="75.75" customHeight="1">
      <c r="B259" s="676" t="s">
        <v>149</v>
      </c>
      <c r="C259" s="676"/>
      <c r="D259" s="676"/>
      <c r="E259" s="676"/>
      <c r="F259" s="676"/>
    </row>
    <row r="260" spans="1:6" ht="76.5" customHeight="1">
      <c r="B260" s="676" t="s">
        <v>150</v>
      </c>
      <c r="C260" s="676"/>
      <c r="D260" s="676"/>
      <c r="E260" s="676"/>
      <c r="F260" s="676"/>
    </row>
    <row r="261" spans="1:6" ht="63" customHeight="1">
      <c r="B261" s="676" t="s">
        <v>151</v>
      </c>
      <c r="C261" s="676"/>
      <c r="D261" s="676"/>
      <c r="E261" s="676"/>
      <c r="F261" s="676"/>
    </row>
    <row r="262" spans="1:6">
      <c r="B262" s="21"/>
      <c r="C262" s="21"/>
      <c r="D262" s="21"/>
      <c r="E262" s="44"/>
      <c r="F262" s="21"/>
    </row>
    <row r="263" spans="1:6" s="30" customFormat="1">
      <c r="B263" s="46" t="s">
        <v>266</v>
      </c>
      <c r="E263" s="47"/>
    </row>
    <row r="264" spans="1:6" s="34" customFormat="1">
      <c r="E264" s="45"/>
    </row>
    <row r="265" spans="1:6" s="30" customFormat="1" ht="60">
      <c r="A265" s="26" t="s">
        <v>858</v>
      </c>
      <c r="B265" s="27" t="s">
        <v>275</v>
      </c>
      <c r="C265" s="28" t="s">
        <v>208</v>
      </c>
      <c r="D265" s="29">
        <v>2.42</v>
      </c>
      <c r="E265" s="43">
        <v>0</v>
      </c>
      <c r="F265" s="29">
        <f t="shared" ref="F265" si="43">(D265*E265)</f>
        <v>0</v>
      </c>
    </row>
    <row r="266" spans="1:6" s="34" customFormat="1">
      <c r="E266" s="45"/>
    </row>
    <row r="267" spans="1:6" s="30" customFormat="1" ht="60">
      <c r="A267" s="26" t="s">
        <v>859</v>
      </c>
      <c r="B267" s="27" t="s">
        <v>278</v>
      </c>
      <c r="C267" s="28" t="s">
        <v>277</v>
      </c>
      <c r="D267" s="29">
        <v>400.71</v>
      </c>
      <c r="E267" s="43">
        <v>0</v>
      </c>
      <c r="F267" s="29">
        <f t="shared" ref="F267" si="44">(D267*E267)</f>
        <v>0</v>
      </c>
    </row>
    <row r="268" spans="1:6" s="34" customFormat="1">
      <c r="E268" s="45"/>
    </row>
    <row r="269" spans="1:6" s="30" customFormat="1" ht="60">
      <c r="A269" s="26" t="s">
        <v>941</v>
      </c>
      <c r="B269" s="27" t="s">
        <v>279</v>
      </c>
      <c r="C269" s="28" t="s">
        <v>277</v>
      </c>
      <c r="D269" s="29">
        <v>32.409999999999997</v>
      </c>
      <c r="E269" s="43">
        <v>0</v>
      </c>
      <c r="F269" s="29">
        <f t="shared" ref="F269" si="45">(D269*E269)</f>
        <v>0</v>
      </c>
    </row>
    <row r="270" spans="1:6" s="34" customFormat="1">
      <c r="E270" s="45"/>
    </row>
    <row r="271" spans="1:6" s="30" customFormat="1" ht="60">
      <c r="A271" s="26" t="s">
        <v>942</v>
      </c>
      <c r="B271" s="27" t="s">
        <v>280</v>
      </c>
      <c r="C271" s="28" t="s">
        <v>277</v>
      </c>
      <c r="D271" s="29">
        <v>26.88</v>
      </c>
      <c r="E271" s="43">
        <v>0</v>
      </c>
      <c r="F271" s="29">
        <f t="shared" ref="F271" si="46">(D271*E271)</f>
        <v>0</v>
      </c>
    </row>
    <row r="272" spans="1:6" s="34" customFormat="1">
      <c r="E272" s="45"/>
    </row>
    <row r="273" spans="1:6" s="30" customFormat="1" ht="60">
      <c r="A273" s="26" t="s">
        <v>943</v>
      </c>
      <c r="B273" s="27" t="s">
        <v>281</v>
      </c>
      <c r="C273" s="28" t="s">
        <v>277</v>
      </c>
      <c r="D273" s="29">
        <v>8.4700000000000006</v>
      </c>
      <c r="E273" s="43">
        <v>0</v>
      </c>
      <c r="F273" s="29">
        <f t="shared" ref="F273" si="47">(D273*E273)</f>
        <v>0</v>
      </c>
    </row>
    <row r="274" spans="1:6" s="34" customFormat="1">
      <c r="E274" s="45"/>
    </row>
    <row r="275" spans="1:6" s="30" customFormat="1" ht="60">
      <c r="A275" s="26" t="s">
        <v>944</v>
      </c>
      <c r="B275" s="27" t="s">
        <v>282</v>
      </c>
      <c r="C275" s="28" t="s">
        <v>277</v>
      </c>
      <c r="D275" s="29">
        <v>10.23</v>
      </c>
      <c r="E275" s="43">
        <v>0</v>
      </c>
      <c r="F275" s="29">
        <f t="shared" ref="F275" si="48">(D275*E275)</f>
        <v>0</v>
      </c>
    </row>
    <row r="276" spans="1:6" s="34" customFormat="1">
      <c r="E276" s="45"/>
    </row>
    <row r="277" spans="1:6" s="30" customFormat="1">
      <c r="B277" s="46" t="s">
        <v>217</v>
      </c>
      <c r="E277" s="47"/>
    </row>
    <row r="278" spans="1:6" s="34" customFormat="1">
      <c r="E278" s="45"/>
    </row>
    <row r="279" spans="1:6" s="30" customFormat="1" ht="60">
      <c r="A279" s="26" t="s">
        <v>945</v>
      </c>
      <c r="B279" s="27" t="s">
        <v>283</v>
      </c>
      <c r="C279" s="28" t="s">
        <v>277</v>
      </c>
      <c r="D279" s="29">
        <v>480.61</v>
      </c>
      <c r="E279" s="43">
        <v>0</v>
      </c>
      <c r="F279" s="29">
        <f t="shared" ref="F279" si="49">(D279*E279)</f>
        <v>0</v>
      </c>
    </row>
    <row r="280" spans="1:6" s="34" customFormat="1">
      <c r="E280" s="45"/>
    </row>
    <row r="281" spans="1:6" s="30" customFormat="1" ht="60">
      <c r="A281" s="26" t="s">
        <v>946</v>
      </c>
      <c r="B281" s="27" t="s">
        <v>284</v>
      </c>
      <c r="C281" s="28" t="s">
        <v>277</v>
      </c>
      <c r="D281" s="29">
        <v>14.06</v>
      </c>
      <c r="E281" s="43">
        <v>0</v>
      </c>
      <c r="F281" s="29">
        <f t="shared" ref="F281" si="50">(D281*E281)</f>
        <v>0</v>
      </c>
    </row>
    <row r="282" spans="1:6" s="34" customFormat="1">
      <c r="E282" s="45"/>
    </row>
    <row r="283" spans="1:6" s="30" customFormat="1">
      <c r="B283" s="46" t="s">
        <v>219</v>
      </c>
      <c r="E283" s="47"/>
    </row>
    <row r="284" spans="1:6" s="30" customFormat="1">
      <c r="E284" s="47"/>
    </row>
    <row r="285" spans="1:6" s="30" customFormat="1" ht="60">
      <c r="A285" s="26" t="s">
        <v>947</v>
      </c>
      <c r="B285" s="27" t="s">
        <v>285</v>
      </c>
      <c r="C285" s="28" t="s">
        <v>277</v>
      </c>
      <c r="D285" s="29">
        <v>15.44</v>
      </c>
      <c r="E285" s="43">
        <v>0</v>
      </c>
      <c r="F285" s="29">
        <f t="shared" ref="F285" si="51">(D285*E285)</f>
        <v>0</v>
      </c>
    </row>
    <row r="286" spans="1:6" s="34" customFormat="1">
      <c r="E286" s="45"/>
    </row>
    <row r="287" spans="1:6" s="30" customFormat="1" ht="60">
      <c r="A287" s="26" t="s">
        <v>948</v>
      </c>
      <c r="B287" s="27" t="s">
        <v>286</v>
      </c>
      <c r="C287" s="28" t="s">
        <v>277</v>
      </c>
      <c r="D287" s="29">
        <v>4758.6099999999997</v>
      </c>
      <c r="E287" s="43">
        <v>0</v>
      </c>
      <c r="F287" s="29">
        <f>(D287*E287)</f>
        <v>0</v>
      </c>
    </row>
    <row r="288" spans="1:6" s="34" customFormat="1">
      <c r="E288" s="45"/>
    </row>
    <row r="289" spans="1:6" s="30" customFormat="1" ht="61.5" customHeight="1">
      <c r="A289" s="26" t="s">
        <v>949</v>
      </c>
      <c r="B289" s="27" t="s">
        <v>287</v>
      </c>
      <c r="C289" s="28" t="s">
        <v>277</v>
      </c>
      <c r="D289" s="29">
        <v>96.09</v>
      </c>
      <c r="E289" s="43">
        <v>0</v>
      </c>
      <c r="F289" s="29">
        <f t="shared" ref="F289" si="52">(D289*E289)</f>
        <v>0</v>
      </c>
    </row>
    <row r="290" spans="1:6" s="30" customFormat="1">
      <c r="E290" s="47"/>
    </row>
    <row r="291" spans="1:6" s="30" customFormat="1">
      <c r="B291" s="46" t="s">
        <v>220</v>
      </c>
      <c r="E291" s="47"/>
    </row>
    <row r="292" spans="1:6" s="34" customFormat="1">
      <c r="E292" s="45"/>
    </row>
    <row r="293" spans="1:6" s="34" customFormat="1" ht="75">
      <c r="A293" s="26" t="s">
        <v>950</v>
      </c>
      <c r="B293" s="27" t="s">
        <v>288</v>
      </c>
      <c r="C293" s="28" t="s">
        <v>277</v>
      </c>
      <c r="D293" s="29">
        <v>964.89</v>
      </c>
      <c r="E293" s="43">
        <v>0</v>
      </c>
      <c r="F293" s="29">
        <f t="shared" ref="F293" si="53">(D293*E293)</f>
        <v>0</v>
      </c>
    </row>
    <row r="294" spans="1:6" s="34" customFormat="1">
      <c r="E294" s="45"/>
    </row>
    <row r="295" spans="1:6" s="30" customFormat="1">
      <c r="B295" s="46" t="s">
        <v>221</v>
      </c>
      <c r="E295" s="47"/>
    </row>
    <row r="296" spans="1:6" s="30" customFormat="1">
      <c r="E296" s="47"/>
    </row>
    <row r="297" spans="1:6" s="30" customFormat="1" ht="60">
      <c r="A297" s="26" t="s">
        <v>951</v>
      </c>
      <c r="B297" s="27" t="s">
        <v>289</v>
      </c>
      <c r="C297" s="28" t="s">
        <v>277</v>
      </c>
      <c r="D297" s="29">
        <v>108.87</v>
      </c>
      <c r="E297" s="43">
        <v>0</v>
      </c>
      <c r="F297" s="29">
        <f t="shared" ref="F297" si="54">(D297*E297)</f>
        <v>0</v>
      </c>
    </row>
    <row r="298" spans="1:6" s="34" customFormat="1">
      <c r="E298" s="45"/>
    </row>
    <row r="299" spans="1:6" s="30" customFormat="1">
      <c r="B299" s="46" t="s">
        <v>222</v>
      </c>
      <c r="E299" s="47"/>
    </row>
    <row r="300" spans="1:6" s="34" customFormat="1">
      <c r="E300" s="45"/>
    </row>
    <row r="301" spans="1:6" s="30" customFormat="1" ht="75">
      <c r="A301" s="26" t="s">
        <v>952</v>
      </c>
      <c r="B301" s="27" t="s">
        <v>291</v>
      </c>
      <c r="C301" s="28" t="s">
        <v>277</v>
      </c>
      <c r="D301" s="29">
        <v>47.64</v>
      </c>
      <c r="E301" s="43">
        <v>0</v>
      </c>
      <c r="F301" s="29">
        <f t="shared" ref="F301" si="55">(D301*E301)</f>
        <v>0</v>
      </c>
    </row>
    <row r="302" spans="1:6" s="34" customFormat="1">
      <c r="E302" s="45"/>
    </row>
    <row r="303" spans="1:6" s="30" customFormat="1" ht="63" customHeight="1">
      <c r="A303" s="26" t="s">
        <v>953</v>
      </c>
      <c r="B303" s="27" t="s">
        <v>294</v>
      </c>
      <c r="C303" s="28" t="s">
        <v>277</v>
      </c>
      <c r="D303" s="29">
        <v>9.82</v>
      </c>
      <c r="E303" s="43">
        <v>0</v>
      </c>
      <c r="F303" s="29">
        <f t="shared" ref="F303" si="56">(D303*E303)</f>
        <v>0</v>
      </c>
    </row>
    <row r="305" spans="1:6" s="30" customFormat="1" ht="75">
      <c r="A305" s="26" t="s">
        <v>954</v>
      </c>
      <c r="B305" s="27" t="s">
        <v>295</v>
      </c>
      <c r="C305" s="28" t="s">
        <v>277</v>
      </c>
      <c r="D305" s="29">
        <v>149.47999999999999</v>
      </c>
      <c r="E305" s="43">
        <v>0</v>
      </c>
      <c r="F305" s="29">
        <f t="shared" ref="F305" si="57">(D305*E305)</f>
        <v>0</v>
      </c>
    </row>
    <row r="306" spans="1:6">
      <c r="B306" s="21"/>
      <c r="C306" s="21"/>
      <c r="D306" s="21"/>
      <c r="E306" s="44"/>
      <c r="F306" s="21"/>
    </row>
    <row r="307" spans="1:6" s="30" customFormat="1">
      <c r="B307" s="46" t="s">
        <v>290</v>
      </c>
      <c r="E307" s="47"/>
    </row>
    <row r="308" spans="1:6">
      <c r="B308" s="21"/>
      <c r="C308" s="21"/>
      <c r="D308" s="21"/>
      <c r="E308" s="44"/>
      <c r="F308" s="21"/>
    </row>
    <row r="309" spans="1:6" ht="180">
      <c r="A309" s="11" t="s">
        <v>955</v>
      </c>
      <c r="B309" s="21" t="s">
        <v>296</v>
      </c>
      <c r="C309" s="21"/>
      <c r="D309" s="21"/>
      <c r="E309" s="44"/>
      <c r="F309" s="21"/>
    </row>
    <row r="310" spans="1:6" s="30" customFormat="1" ht="30">
      <c r="A310" s="26" t="s">
        <v>823</v>
      </c>
      <c r="B310" s="31" t="s">
        <v>297</v>
      </c>
      <c r="C310" s="28" t="s">
        <v>178</v>
      </c>
      <c r="D310" s="29">
        <v>6</v>
      </c>
      <c r="E310" s="43">
        <v>0</v>
      </c>
      <c r="F310" s="29">
        <f t="shared" ref="F310:F311" si="58">(D310*E310)</f>
        <v>0</v>
      </c>
    </row>
    <row r="311" spans="1:6" s="30" customFormat="1" ht="30">
      <c r="A311" s="26" t="s">
        <v>825</v>
      </c>
      <c r="B311" s="31" t="s">
        <v>298</v>
      </c>
      <c r="C311" s="28" t="s">
        <v>178</v>
      </c>
      <c r="D311" s="29">
        <v>14</v>
      </c>
      <c r="E311" s="43">
        <v>0</v>
      </c>
      <c r="F311" s="29">
        <f t="shared" si="58"/>
        <v>0</v>
      </c>
    </row>
    <row r="312" spans="1:6" s="30" customFormat="1" ht="30">
      <c r="A312" s="26" t="s">
        <v>824</v>
      </c>
      <c r="B312" s="31" t="s">
        <v>299</v>
      </c>
      <c r="C312" s="28" t="s">
        <v>178</v>
      </c>
      <c r="D312" s="29">
        <v>35</v>
      </c>
      <c r="E312" s="43">
        <v>0</v>
      </c>
      <c r="F312" s="29">
        <f t="shared" ref="F312:F315" si="59">(D312*E312)</f>
        <v>0</v>
      </c>
    </row>
    <row r="313" spans="1:6" s="30" customFormat="1" ht="30">
      <c r="A313" s="26" t="s">
        <v>826</v>
      </c>
      <c r="B313" s="31" t="s">
        <v>303</v>
      </c>
      <c r="C313" s="28" t="s">
        <v>178</v>
      </c>
      <c r="D313" s="29">
        <v>10</v>
      </c>
      <c r="E313" s="43">
        <v>0</v>
      </c>
      <c r="F313" s="29">
        <f t="shared" si="59"/>
        <v>0</v>
      </c>
    </row>
    <row r="314" spans="1:6" s="30" customFormat="1" ht="30">
      <c r="A314" s="26" t="s">
        <v>827</v>
      </c>
      <c r="B314" s="31" t="s">
        <v>302</v>
      </c>
      <c r="C314" s="28" t="s">
        <v>178</v>
      </c>
      <c r="D314" s="29">
        <v>2</v>
      </c>
      <c r="E314" s="43">
        <v>0</v>
      </c>
      <c r="F314" s="29">
        <f t="shared" ref="F314" si="60">(D314*E314)</f>
        <v>0</v>
      </c>
    </row>
    <row r="315" spans="1:6" s="30" customFormat="1" ht="30">
      <c r="A315" s="26" t="s">
        <v>831</v>
      </c>
      <c r="B315" s="31" t="s">
        <v>301</v>
      </c>
      <c r="C315" s="28" t="s">
        <v>178</v>
      </c>
      <c r="D315" s="29">
        <v>12</v>
      </c>
      <c r="E315" s="43">
        <v>0</v>
      </c>
      <c r="F315" s="29">
        <f t="shared" si="59"/>
        <v>0</v>
      </c>
    </row>
    <row r="316" spans="1:6" s="30" customFormat="1" ht="30">
      <c r="A316" s="26" t="s">
        <v>956</v>
      </c>
      <c r="B316" s="31" t="s">
        <v>300</v>
      </c>
      <c r="C316" s="28" t="s">
        <v>178</v>
      </c>
      <c r="D316" s="29">
        <v>4</v>
      </c>
      <c r="E316" s="43">
        <v>0</v>
      </c>
      <c r="F316" s="29">
        <f t="shared" ref="F316" si="61">(D316*E316)</f>
        <v>0</v>
      </c>
    </row>
    <row r="317" spans="1:6">
      <c r="B317" s="21"/>
      <c r="C317" s="21"/>
      <c r="D317" s="21"/>
      <c r="E317" s="44"/>
      <c r="F317" s="21"/>
    </row>
    <row r="318" spans="1:6" s="30" customFormat="1">
      <c r="B318" s="46" t="s">
        <v>304</v>
      </c>
      <c r="E318" s="47"/>
    </row>
    <row r="319" spans="1:6">
      <c r="B319" s="21"/>
      <c r="C319" s="21"/>
      <c r="D319" s="21"/>
      <c r="E319" s="44"/>
      <c r="F319" s="21"/>
    </row>
    <row r="320" spans="1:6" ht="75">
      <c r="A320" s="11" t="s">
        <v>957</v>
      </c>
      <c r="B320" s="21" t="s">
        <v>305</v>
      </c>
      <c r="C320" s="21"/>
      <c r="D320" s="21"/>
      <c r="E320" s="44"/>
      <c r="F320" s="21"/>
    </row>
    <row r="321" spans="1:6" s="50" customFormat="1">
      <c r="B321" s="48" t="s">
        <v>306</v>
      </c>
      <c r="C321" s="48"/>
      <c r="D321" s="48"/>
      <c r="E321" s="49"/>
      <c r="F321" s="48"/>
    </row>
    <row r="322" spans="1:6" s="30" customFormat="1">
      <c r="A322" s="26" t="s">
        <v>823</v>
      </c>
      <c r="B322" s="31" t="s">
        <v>318</v>
      </c>
      <c r="C322" s="28" t="s">
        <v>178</v>
      </c>
      <c r="D322" s="29">
        <v>4</v>
      </c>
      <c r="E322" s="43">
        <v>0</v>
      </c>
      <c r="F322" s="29">
        <f t="shared" ref="F322:F331" si="62">(D322*E322)</f>
        <v>0</v>
      </c>
    </row>
    <row r="323" spans="1:6" s="30" customFormat="1">
      <c r="A323" s="26" t="s">
        <v>825</v>
      </c>
      <c r="B323" s="31" t="s">
        <v>307</v>
      </c>
      <c r="C323" s="28" t="s">
        <v>178</v>
      </c>
      <c r="D323" s="29">
        <v>3</v>
      </c>
      <c r="E323" s="43">
        <v>0</v>
      </c>
      <c r="F323" s="29">
        <f t="shared" si="62"/>
        <v>0</v>
      </c>
    </row>
    <row r="324" spans="1:6" s="30" customFormat="1">
      <c r="A324" s="26" t="s">
        <v>824</v>
      </c>
      <c r="B324" s="31" t="s">
        <v>315</v>
      </c>
      <c r="C324" s="28" t="s">
        <v>178</v>
      </c>
      <c r="D324" s="29">
        <v>3</v>
      </c>
      <c r="E324" s="43">
        <v>0</v>
      </c>
      <c r="F324" s="29">
        <f t="shared" si="62"/>
        <v>0</v>
      </c>
    </row>
    <row r="325" spans="1:6" s="30" customFormat="1">
      <c r="A325" s="26" t="s">
        <v>826</v>
      </c>
      <c r="B325" s="31" t="s">
        <v>316</v>
      </c>
      <c r="C325" s="28" t="s">
        <v>178</v>
      </c>
      <c r="D325" s="29">
        <v>2</v>
      </c>
      <c r="E325" s="43">
        <v>0</v>
      </c>
      <c r="F325" s="29">
        <f t="shared" si="62"/>
        <v>0</v>
      </c>
    </row>
    <row r="326" spans="1:6" s="30" customFormat="1">
      <c r="A326" s="26" t="s">
        <v>827</v>
      </c>
      <c r="B326" s="31" t="s">
        <v>308</v>
      </c>
      <c r="C326" s="28" t="s">
        <v>178</v>
      </c>
      <c r="D326" s="29">
        <v>18</v>
      </c>
      <c r="E326" s="43">
        <v>0</v>
      </c>
      <c r="F326" s="29">
        <f t="shared" si="62"/>
        <v>0</v>
      </c>
    </row>
    <row r="327" spans="1:6" s="30" customFormat="1">
      <c r="A327" s="26" t="s">
        <v>831</v>
      </c>
      <c r="B327" s="31" t="s">
        <v>317</v>
      </c>
      <c r="C327" s="28" t="s">
        <v>178</v>
      </c>
      <c r="D327" s="29">
        <v>13</v>
      </c>
      <c r="E327" s="43">
        <v>0</v>
      </c>
      <c r="F327" s="29">
        <f t="shared" si="62"/>
        <v>0</v>
      </c>
    </row>
    <row r="328" spans="1:6" s="30" customFormat="1">
      <c r="A328" s="26" t="s">
        <v>956</v>
      </c>
      <c r="B328" s="31" t="s">
        <v>309</v>
      </c>
      <c r="C328" s="28" t="s">
        <v>178</v>
      </c>
      <c r="D328" s="29">
        <v>5</v>
      </c>
      <c r="E328" s="43">
        <v>0</v>
      </c>
      <c r="F328" s="29">
        <f t="shared" si="62"/>
        <v>0</v>
      </c>
    </row>
    <row r="329" spans="1:6" s="30" customFormat="1">
      <c r="A329" s="26" t="s">
        <v>863</v>
      </c>
      <c r="B329" s="31" t="s">
        <v>310</v>
      </c>
      <c r="C329" s="28" t="s">
        <v>178</v>
      </c>
      <c r="D329" s="29">
        <v>4</v>
      </c>
      <c r="E329" s="43">
        <v>0</v>
      </c>
      <c r="F329" s="29">
        <f t="shared" si="62"/>
        <v>0</v>
      </c>
    </row>
    <row r="330" spans="1:6" s="30" customFormat="1">
      <c r="A330" s="26" t="s">
        <v>862</v>
      </c>
      <c r="B330" s="31" t="s">
        <v>311</v>
      </c>
      <c r="C330" s="28" t="s">
        <v>178</v>
      </c>
      <c r="D330" s="29">
        <v>4</v>
      </c>
      <c r="E330" s="43">
        <v>0</v>
      </c>
      <c r="F330" s="29">
        <f t="shared" si="62"/>
        <v>0</v>
      </c>
    </row>
    <row r="331" spans="1:6" s="30" customFormat="1">
      <c r="A331" s="26" t="s">
        <v>958</v>
      </c>
      <c r="B331" s="31" t="s">
        <v>312</v>
      </c>
      <c r="C331" s="28" t="s">
        <v>178</v>
      </c>
      <c r="D331" s="29">
        <v>4</v>
      </c>
      <c r="E331" s="43">
        <v>0</v>
      </c>
      <c r="F331" s="29">
        <f t="shared" si="62"/>
        <v>0</v>
      </c>
    </row>
    <row r="332" spans="1:6" s="50" customFormat="1">
      <c r="B332" s="48" t="s">
        <v>313</v>
      </c>
      <c r="E332" s="51"/>
    </row>
    <row r="333" spans="1:6" s="30" customFormat="1" ht="90">
      <c r="A333" s="26" t="s">
        <v>959</v>
      </c>
      <c r="B333" s="31" t="s">
        <v>319</v>
      </c>
      <c r="C333" s="28" t="s">
        <v>208</v>
      </c>
      <c r="D333" s="29">
        <v>25</v>
      </c>
      <c r="E333" s="43">
        <v>0</v>
      </c>
      <c r="F333" s="29">
        <f t="shared" ref="F333" si="63">(D333*E333)</f>
        <v>0</v>
      </c>
    </row>
    <row r="334" spans="1:6">
      <c r="B334" s="5"/>
    </row>
    <row r="335" spans="1:6" ht="75">
      <c r="A335" s="61" t="s">
        <v>960</v>
      </c>
      <c r="B335" s="21" t="s">
        <v>314</v>
      </c>
      <c r="C335" s="21"/>
      <c r="D335" s="21"/>
      <c r="E335" s="44"/>
      <c r="F335" s="21"/>
    </row>
    <row r="336" spans="1:6" s="30" customFormat="1">
      <c r="A336" s="26" t="s">
        <v>823</v>
      </c>
      <c r="B336" s="31" t="s">
        <v>320</v>
      </c>
      <c r="C336" s="28" t="s">
        <v>184</v>
      </c>
      <c r="D336" s="29">
        <v>150</v>
      </c>
      <c r="E336" s="43">
        <v>0</v>
      </c>
      <c r="F336" s="29">
        <f t="shared" ref="F336:F338" si="64">(D336*E336)</f>
        <v>0</v>
      </c>
    </row>
    <row r="337" spans="1:6" s="30" customFormat="1">
      <c r="A337" s="26" t="s">
        <v>825</v>
      </c>
      <c r="B337" s="31" t="s">
        <v>321</v>
      </c>
      <c r="C337" s="28" t="s">
        <v>184</v>
      </c>
      <c r="D337" s="29">
        <v>150</v>
      </c>
      <c r="E337" s="43">
        <v>0</v>
      </c>
      <c r="F337" s="29">
        <f t="shared" si="64"/>
        <v>0</v>
      </c>
    </row>
    <row r="338" spans="1:6" s="30" customFormat="1" ht="16.5" customHeight="1">
      <c r="A338" s="26" t="s">
        <v>824</v>
      </c>
      <c r="B338" s="31" t="s">
        <v>322</v>
      </c>
      <c r="C338" s="28" t="s">
        <v>184</v>
      </c>
      <c r="D338" s="29">
        <v>200</v>
      </c>
      <c r="E338" s="43">
        <v>0</v>
      </c>
      <c r="F338" s="29">
        <f t="shared" si="64"/>
        <v>0</v>
      </c>
    </row>
    <row r="339" spans="1:6" s="30" customFormat="1" ht="16.5" customHeight="1">
      <c r="A339" s="26" t="s">
        <v>826</v>
      </c>
      <c r="B339" s="31" t="s">
        <v>323</v>
      </c>
      <c r="C339" s="28" t="s">
        <v>178</v>
      </c>
      <c r="D339" s="29">
        <v>2</v>
      </c>
      <c r="E339" s="43">
        <v>0</v>
      </c>
      <c r="F339" s="29">
        <f t="shared" ref="F339:F345" si="65">(D339*E339)</f>
        <v>0</v>
      </c>
    </row>
    <row r="340" spans="1:6" s="30" customFormat="1" ht="16.5" customHeight="1">
      <c r="A340" s="26" t="s">
        <v>827</v>
      </c>
      <c r="B340" s="31" t="s">
        <v>324</v>
      </c>
      <c r="C340" s="28" t="s">
        <v>178</v>
      </c>
      <c r="D340" s="29">
        <v>3</v>
      </c>
      <c r="E340" s="43">
        <v>0</v>
      </c>
      <c r="F340" s="29">
        <f t="shared" si="65"/>
        <v>0</v>
      </c>
    </row>
    <row r="341" spans="1:6" s="30" customFormat="1" ht="16.5" customHeight="1">
      <c r="A341" s="26" t="s">
        <v>831</v>
      </c>
      <c r="B341" s="31" t="s">
        <v>325</v>
      </c>
      <c r="C341" s="28" t="s">
        <v>178</v>
      </c>
      <c r="D341" s="29">
        <v>3</v>
      </c>
      <c r="E341" s="43">
        <v>0</v>
      </c>
      <c r="F341" s="29">
        <f t="shared" si="65"/>
        <v>0</v>
      </c>
    </row>
    <row r="342" spans="1:6" s="30" customFormat="1" ht="16.5" customHeight="1">
      <c r="A342" s="26" t="s">
        <v>956</v>
      </c>
      <c r="B342" s="31" t="s">
        <v>326</v>
      </c>
      <c r="C342" s="28" t="s">
        <v>178</v>
      </c>
      <c r="D342" s="29">
        <v>2</v>
      </c>
      <c r="E342" s="43">
        <v>0</v>
      </c>
      <c r="F342" s="29">
        <f t="shared" si="65"/>
        <v>0</v>
      </c>
    </row>
    <row r="343" spans="1:6" s="30" customFormat="1" ht="16.5" customHeight="1">
      <c r="A343" s="26" t="s">
        <v>863</v>
      </c>
      <c r="B343" s="31" t="s">
        <v>327</v>
      </c>
      <c r="C343" s="28" t="s">
        <v>178</v>
      </c>
      <c r="D343" s="29">
        <v>5</v>
      </c>
      <c r="E343" s="43">
        <v>0</v>
      </c>
      <c r="F343" s="29">
        <f t="shared" si="65"/>
        <v>0</v>
      </c>
    </row>
    <row r="344" spans="1:6" s="30" customFormat="1" ht="16.5" customHeight="1">
      <c r="A344" s="26" t="s">
        <v>862</v>
      </c>
      <c r="B344" s="31" t="s">
        <v>328</v>
      </c>
      <c r="C344" s="28" t="s">
        <v>178</v>
      </c>
      <c r="D344" s="29">
        <v>5</v>
      </c>
      <c r="E344" s="43">
        <v>0</v>
      </c>
      <c r="F344" s="29">
        <f t="shared" si="65"/>
        <v>0</v>
      </c>
    </row>
    <row r="345" spans="1:6" s="30" customFormat="1" ht="16.5" customHeight="1">
      <c r="A345" s="26" t="s">
        <v>958</v>
      </c>
      <c r="B345" s="31" t="s">
        <v>329</v>
      </c>
      <c r="C345" s="28" t="s">
        <v>178</v>
      </c>
      <c r="D345" s="29">
        <v>2</v>
      </c>
      <c r="E345" s="43">
        <v>0</v>
      </c>
      <c r="F345" s="29">
        <f t="shared" si="65"/>
        <v>0</v>
      </c>
    </row>
    <row r="346" spans="1:6">
      <c r="B346" s="5"/>
    </row>
    <row r="347" spans="1:6" s="30" customFormat="1" ht="75">
      <c r="A347" s="26" t="s">
        <v>961</v>
      </c>
      <c r="B347" s="31" t="s">
        <v>330</v>
      </c>
      <c r="C347" s="28" t="s">
        <v>208</v>
      </c>
      <c r="D347" s="29">
        <v>30</v>
      </c>
      <c r="E347" s="43">
        <v>0</v>
      </c>
      <c r="F347" s="29">
        <f>(D347*E347)</f>
        <v>0</v>
      </c>
    </row>
    <row r="348" spans="1:6">
      <c r="B348" s="5"/>
    </row>
    <row r="349" spans="1:6" ht="15.75" thickBot="1">
      <c r="A349" s="18"/>
      <c r="B349" s="19" t="s">
        <v>130</v>
      </c>
      <c r="C349" s="18"/>
      <c r="D349" s="18"/>
      <c r="E349" s="41"/>
      <c r="F349" s="20">
        <f>SUM(F256:F348)</f>
        <v>0</v>
      </c>
    </row>
    <row r="350" spans="1:6" ht="15.75" thickTop="1"/>
    <row r="352" spans="1:6">
      <c r="A352" s="12" t="s">
        <v>860</v>
      </c>
      <c r="B352" s="13" t="s">
        <v>131</v>
      </c>
      <c r="C352" s="14" t="s">
        <v>110</v>
      </c>
      <c r="D352" s="14" t="s">
        <v>111</v>
      </c>
      <c r="E352" s="14" t="s">
        <v>112</v>
      </c>
      <c r="F352" s="14" t="s">
        <v>113</v>
      </c>
    </row>
    <row r="354" spans="1:6" ht="151.5" customHeight="1">
      <c r="B354" s="676" t="s">
        <v>152</v>
      </c>
      <c r="C354" s="676"/>
      <c r="D354" s="676"/>
      <c r="E354" s="676"/>
      <c r="F354" s="676"/>
    </row>
    <row r="355" spans="1:6" ht="107.25" customHeight="1">
      <c r="B355" s="676" t="s">
        <v>153</v>
      </c>
      <c r="C355" s="676"/>
      <c r="D355" s="676"/>
      <c r="E355" s="676"/>
      <c r="F355" s="676"/>
    </row>
    <row r="356" spans="1:6" ht="166.5" customHeight="1">
      <c r="B356" s="676" t="s">
        <v>154</v>
      </c>
      <c r="C356" s="676"/>
      <c r="D356" s="676"/>
      <c r="E356" s="676"/>
      <c r="F356" s="676"/>
    </row>
    <row r="357" spans="1:6">
      <c r="B357" s="21"/>
      <c r="C357" s="21"/>
      <c r="D357" s="21"/>
      <c r="E357" s="44"/>
      <c r="F357" s="21"/>
    </row>
    <row r="358" spans="1:6">
      <c r="B358" s="33" t="s">
        <v>239</v>
      </c>
      <c r="C358" s="21"/>
      <c r="D358" s="21"/>
      <c r="E358" s="44"/>
      <c r="F358" s="21"/>
    </row>
    <row r="359" spans="1:6">
      <c r="C359" s="21"/>
      <c r="D359" s="21"/>
      <c r="E359" s="44"/>
      <c r="F359" s="21"/>
    </row>
    <row r="360" spans="1:6" ht="90">
      <c r="A360" s="11" t="s">
        <v>861</v>
      </c>
      <c r="B360" s="21" t="s">
        <v>241</v>
      </c>
      <c r="C360" s="21"/>
      <c r="D360" s="21"/>
      <c r="E360" s="44"/>
      <c r="F360" s="21"/>
    </row>
    <row r="361" spans="1:6" s="30" customFormat="1" ht="60">
      <c r="A361" s="26"/>
      <c r="B361" s="31" t="s">
        <v>331</v>
      </c>
      <c r="C361" s="28" t="s">
        <v>208</v>
      </c>
      <c r="D361" s="29">
        <v>6.75</v>
      </c>
      <c r="E361" s="43">
        <v>0</v>
      </c>
      <c r="F361" s="29">
        <f>(D361*E361)</f>
        <v>0</v>
      </c>
    </row>
    <row r="362" spans="1:6">
      <c r="B362" s="21"/>
      <c r="C362" s="21"/>
      <c r="D362" s="21"/>
      <c r="E362" s="44"/>
      <c r="F362" s="21"/>
    </row>
    <row r="363" spans="1:6" ht="75">
      <c r="A363" s="11" t="s">
        <v>864</v>
      </c>
      <c r="B363" s="21" t="s">
        <v>242</v>
      </c>
      <c r="C363" s="21"/>
      <c r="D363" s="21"/>
      <c r="E363" s="44"/>
      <c r="F363" s="21"/>
    </row>
    <row r="364" spans="1:6" s="30" customFormat="1" ht="45">
      <c r="A364" s="26"/>
      <c r="B364" s="31" t="s">
        <v>332</v>
      </c>
      <c r="C364" s="28" t="s">
        <v>208</v>
      </c>
      <c r="D364" s="29">
        <v>11.13</v>
      </c>
      <c r="E364" s="43">
        <v>0</v>
      </c>
      <c r="F364" s="29">
        <f>(D364*E364)</f>
        <v>0</v>
      </c>
    </row>
    <row r="365" spans="1:6">
      <c r="B365" s="21"/>
      <c r="C365" s="21"/>
      <c r="D365" s="21"/>
      <c r="E365" s="44"/>
      <c r="F365" s="21"/>
    </row>
    <row r="366" spans="1:6" ht="90">
      <c r="A366" s="11" t="s">
        <v>865</v>
      </c>
      <c r="B366" s="21" t="s">
        <v>333</v>
      </c>
      <c r="C366" s="21"/>
      <c r="D366" s="21"/>
      <c r="E366" s="44"/>
      <c r="F366" s="21"/>
    </row>
    <row r="367" spans="1:6" s="30" customFormat="1" ht="60">
      <c r="A367" s="26"/>
      <c r="B367" s="31" t="s">
        <v>240</v>
      </c>
      <c r="C367" s="28" t="s">
        <v>208</v>
      </c>
      <c r="D367" s="29">
        <v>1520.1</v>
      </c>
      <c r="E367" s="43">
        <v>0</v>
      </c>
      <c r="F367" s="29">
        <f>(D367*E367)</f>
        <v>0</v>
      </c>
    </row>
    <row r="368" spans="1:6">
      <c r="B368" s="21"/>
      <c r="C368" s="21"/>
      <c r="D368" s="21"/>
      <c r="E368" s="44"/>
      <c r="F368" s="21"/>
    </row>
    <row r="369" spans="1:6" ht="120">
      <c r="A369" s="11" t="s">
        <v>866</v>
      </c>
      <c r="B369" s="21" t="s">
        <v>339</v>
      </c>
      <c r="C369" s="21"/>
      <c r="D369" s="21"/>
      <c r="E369" s="44"/>
      <c r="F369" s="21"/>
    </row>
    <row r="370" spans="1:6" ht="105" customHeight="1">
      <c r="B370" s="21" t="s">
        <v>243</v>
      </c>
      <c r="C370" s="21"/>
      <c r="D370" s="21"/>
      <c r="E370" s="44"/>
      <c r="F370" s="21"/>
    </row>
    <row r="371" spans="1:6" s="30" customFormat="1" ht="45.75" customHeight="1">
      <c r="B371" s="21" t="s">
        <v>340</v>
      </c>
      <c r="C371" s="21"/>
      <c r="D371" s="21"/>
      <c r="E371" s="44"/>
      <c r="F371" s="21"/>
    </row>
    <row r="372" spans="1:6" s="30" customFormat="1" ht="30">
      <c r="A372" s="26"/>
      <c r="B372" s="31" t="s">
        <v>177</v>
      </c>
      <c r="C372" s="28" t="s">
        <v>208</v>
      </c>
      <c r="D372" s="29">
        <v>2027.36</v>
      </c>
      <c r="E372" s="43">
        <v>0</v>
      </c>
      <c r="F372" s="29">
        <f>(D372*E372)</f>
        <v>0</v>
      </c>
    </row>
    <row r="373" spans="1:6">
      <c r="B373" s="21"/>
      <c r="C373" s="21"/>
      <c r="D373" s="21"/>
      <c r="E373" s="44"/>
      <c r="F373" s="21"/>
    </row>
    <row r="374" spans="1:6" ht="75">
      <c r="A374" s="11" t="s">
        <v>894</v>
      </c>
      <c r="B374" s="21" t="s">
        <v>247</v>
      </c>
      <c r="C374" s="21"/>
      <c r="D374" s="21"/>
      <c r="E374" s="44"/>
      <c r="F374" s="21"/>
    </row>
    <row r="375" spans="1:6" ht="60">
      <c r="B375" s="21" t="s">
        <v>244</v>
      </c>
      <c r="C375" s="21"/>
      <c r="D375" s="21"/>
      <c r="E375" s="44"/>
      <c r="F375" s="21"/>
    </row>
    <row r="376" spans="1:6" ht="75">
      <c r="B376" s="21" t="s">
        <v>245</v>
      </c>
      <c r="C376" s="21"/>
      <c r="D376" s="21"/>
      <c r="E376" s="44"/>
      <c r="F376" s="21"/>
    </row>
    <row r="377" spans="1:6" ht="75">
      <c r="B377" s="21" t="s">
        <v>246</v>
      </c>
      <c r="C377" s="21"/>
      <c r="D377" s="21"/>
      <c r="E377" s="44"/>
      <c r="F377" s="21"/>
    </row>
    <row r="378" spans="1:6" ht="60">
      <c r="B378" s="21" t="s">
        <v>248</v>
      </c>
      <c r="C378" s="21"/>
      <c r="D378" s="21"/>
      <c r="E378" s="44"/>
      <c r="F378" s="21"/>
    </row>
    <row r="379" spans="1:6" ht="77.25" customHeight="1">
      <c r="B379" s="21" t="s">
        <v>249</v>
      </c>
      <c r="C379" s="21"/>
      <c r="D379" s="21"/>
      <c r="E379" s="44"/>
      <c r="F379" s="21"/>
    </row>
    <row r="380" spans="1:6" ht="90">
      <c r="B380" s="21" t="s">
        <v>250</v>
      </c>
      <c r="C380" s="21"/>
      <c r="D380" s="21"/>
      <c r="E380" s="44"/>
      <c r="F380" s="21"/>
    </row>
    <row r="381" spans="1:6" s="30" customFormat="1" ht="78.75" customHeight="1">
      <c r="A381" s="26"/>
      <c r="B381" s="31" t="s">
        <v>251</v>
      </c>
      <c r="C381" s="28" t="s">
        <v>208</v>
      </c>
      <c r="D381" s="29">
        <v>11.22</v>
      </c>
      <c r="E381" s="43">
        <v>0</v>
      </c>
      <c r="F381" s="29">
        <f>(D381*E381)</f>
        <v>0</v>
      </c>
    </row>
    <row r="382" spans="1:6">
      <c r="B382" s="21"/>
      <c r="C382" s="21"/>
      <c r="D382" s="21"/>
      <c r="E382" s="44"/>
      <c r="F382" s="21"/>
    </row>
    <row r="383" spans="1:6" ht="75">
      <c r="A383" s="11" t="s">
        <v>895</v>
      </c>
      <c r="B383" s="21" t="s">
        <v>341</v>
      </c>
      <c r="C383" s="21"/>
      <c r="D383" s="21"/>
      <c r="E383" s="44"/>
      <c r="F383" s="21"/>
    </row>
    <row r="384" spans="1:6" ht="90">
      <c r="B384" s="21" t="s">
        <v>252</v>
      </c>
      <c r="C384" s="21"/>
      <c r="D384" s="21"/>
      <c r="E384" s="44"/>
      <c r="F384" s="21"/>
    </row>
    <row r="385" spans="1:6" s="30" customFormat="1" ht="78.75" customHeight="1">
      <c r="A385" s="26"/>
      <c r="B385" s="31" t="s">
        <v>253</v>
      </c>
      <c r="C385" s="28" t="s">
        <v>208</v>
      </c>
      <c r="D385" s="29">
        <v>831.75</v>
      </c>
      <c r="E385" s="43">
        <v>0</v>
      </c>
      <c r="F385" s="29">
        <f>(D385*E385)</f>
        <v>0</v>
      </c>
    </row>
    <row r="386" spans="1:6">
      <c r="B386" s="21"/>
      <c r="C386" s="21"/>
      <c r="D386" s="21"/>
      <c r="E386" s="44"/>
      <c r="F386" s="21"/>
    </row>
    <row r="387" spans="1:6" ht="78" customHeight="1">
      <c r="A387" s="11" t="s">
        <v>902</v>
      </c>
      <c r="B387" s="21" t="s">
        <v>334</v>
      </c>
      <c r="C387" s="21"/>
      <c r="D387" s="21"/>
      <c r="E387" s="44"/>
      <c r="F387" s="21"/>
    </row>
    <row r="388" spans="1:6" ht="45">
      <c r="B388" s="21" t="s">
        <v>335</v>
      </c>
      <c r="C388" s="21"/>
      <c r="D388" s="21"/>
      <c r="E388" s="44"/>
      <c r="F388" s="21"/>
    </row>
    <row r="389" spans="1:6" s="30" customFormat="1">
      <c r="A389" s="26" t="s">
        <v>823</v>
      </c>
      <c r="B389" s="31" t="s">
        <v>337</v>
      </c>
      <c r="C389" s="28" t="s">
        <v>208</v>
      </c>
      <c r="D389" s="29">
        <v>407.97</v>
      </c>
      <c r="E389" s="43">
        <v>0</v>
      </c>
      <c r="F389" s="29">
        <f>(D389*E389)</f>
        <v>0</v>
      </c>
    </row>
    <row r="390" spans="1:6" s="30" customFormat="1">
      <c r="A390" s="26" t="s">
        <v>825</v>
      </c>
      <c r="B390" s="31" t="s">
        <v>336</v>
      </c>
      <c r="C390" s="28" t="s">
        <v>208</v>
      </c>
      <c r="D390" s="29">
        <v>85.42</v>
      </c>
      <c r="E390" s="43">
        <v>0</v>
      </c>
      <c r="F390" s="29">
        <f>(D390*E390)</f>
        <v>0</v>
      </c>
    </row>
    <row r="391" spans="1:6" s="30" customFormat="1">
      <c r="A391" s="26" t="s">
        <v>824</v>
      </c>
      <c r="B391" s="31" t="s">
        <v>338</v>
      </c>
      <c r="C391" s="28" t="s">
        <v>208</v>
      </c>
      <c r="D391" s="29">
        <v>253.91</v>
      </c>
      <c r="E391" s="43">
        <v>0</v>
      </c>
      <c r="F391" s="29">
        <f>(D391*E391)</f>
        <v>0</v>
      </c>
    </row>
    <row r="392" spans="1:6">
      <c r="B392" s="21"/>
      <c r="C392" s="21"/>
      <c r="D392" s="21"/>
      <c r="E392" s="44"/>
      <c r="F392" s="21"/>
    </row>
    <row r="393" spans="1:6" s="30" customFormat="1" ht="120">
      <c r="A393" s="26" t="s">
        <v>962</v>
      </c>
      <c r="B393" s="31" t="s">
        <v>344</v>
      </c>
      <c r="C393" s="28" t="s">
        <v>208</v>
      </c>
      <c r="D393" s="29">
        <v>747.3</v>
      </c>
      <c r="E393" s="43">
        <v>0</v>
      </c>
      <c r="F393" s="29">
        <f>(D393*E393)</f>
        <v>0</v>
      </c>
    </row>
    <row r="394" spans="1:6">
      <c r="B394" s="21"/>
      <c r="C394" s="21"/>
      <c r="D394" s="21"/>
      <c r="E394" s="44"/>
      <c r="F394" s="21"/>
    </row>
    <row r="395" spans="1:6" ht="60">
      <c r="A395" s="61" t="s">
        <v>963</v>
      </c>
      <c r="B395" s="21" t="s">
        <v>255</v>
      </c>
      <c r="C395" s="21"/>
      <c r="D395" s="21"/>
      <c r="E395" s="44"/>
      <c r="F395" s="21"/>
    </row>
    <row r="396" spans="1:6" ht="105">
      <c r="B396" s="21" t="s">
        <v>254</v>
      </c>
      <c r="C396" s="21"/>
      <c r="D396" s="21"/>
      <c r="E396" s="44"/>
      <c r="F396" s="21"/>
    </row>
    <row r="397" spans="1:6" s="30" customFormat="1" ht="120">
      <c r="A397" s="26"/>
      <c r="B397" s="31" t="s">
        <v>342</v>
      </c>
      <c r="C397" s="28" t="s">
        <v>208</v>
      </c>
      <c r="D397" s="29">
        <v>539.96</v>
      </c>
      <c r="E397" s="43">
        <v>0</v>
      </c>
      <c r="F397" s="29">
        <f>(D397*E397)</f>
        <v>0</v>
      </c>
    </row>
    <row r="398" spans="1:6">
      <c r="B398" s="21"/>
      <c r="C398" s="21"/>
      <c r="D398" s="21"/>
      <c r="E398" s="44"/>
      <c r="F398" s="21"/>
    </row>
    <row r="399" spans="1:6" ht="120">
      <c r="A399" s="11" t="s">
        <v>964</v>
      </c>
      <c r="B399" s="21" t="s">
        <v>343</v>
      </c>
      <c r="C399" s="21"/>
      <c r="D399" s="21"/>
      <c r="E399" s="44"/>
      <c r="F399" s="21"/>
    </row>
    <row r="400" spans="1:6" ht="30">
      <c r="B400" s="21" t="s">
        <v>256</v>
      </c>
      <c r="C400" s="21"/>
      <c r="D400" s="21"/>
      <c r="E400" s="44"/>
      <c r="F400" s="21"/>
    </row>
    <row r="401" spans="1:6" s="30" customFormat="1" ht="30">
      <c r="A401" s="26"/>
      <c r="B401" s="31" t="s">
        <v>177</v>
      </c>
      <c r="C401" s="28" t="s">
        <v>208</v>
      </c>
      <c r="D401" s="29">
        <v>25.27</v>
      </c>
      <c r="E401" s="43">
        <v>0</v>
      </c>
      <c r="F401" s="29">
        <f>(D401*E401)</f>
        <v>0</v>
      </c>
    </row>
    <row r="402" spans="1:6">
      <c r="B402" s="21"/>
      <c r="C402" s="21"/>
      <c r="D402" s="21"/>
      <c r="E402" s="44"/>
      <c r="F402" s="21"/>
    </row>
    <row r="403" spans="1:6" ht="60.75" customHeight="1">
      <c r="A403" s="11" t="s">
        <v>965</v>
      </c>
      <c r="B403" s="21" t="s">
        <v>347</v>
      </c>
      <c r="C403" s="21"/>
      <c r="D403" s="21"/>
      <c r="E403" s="44"/>
      <c r="F403" s="21"/>
    </row>
    <row r="404" spans="1:6" ht="60">
      <c r="B404" s="21" t="s">
        <v>345</v>
      </c>
      <c r="C404" s="21"/>
      <c r="D404" s="21"/>
      <c r="E404" s="44"/>
      <c r="F404" s="21"/>
    </row>
    <row r="405" spans="1:6" s="30" customFormat="1" ht="60">
      <c r="A405" s="26"/>
      <c r="B405" s="31" t="s">
        <v>346</v>
      </c>
      <c r="C405" s="28" t="s">
        <v>208</v>
      </c>
      <c r="D405" s="29">
        <v>555.91</v>
      </c>
      <c r="E405" s="43">
        <v>0</v>
      </c>
      <c r="F405" s="29">
        <f>(D405*E405)</f>
        <v>0</v>
      </c>
    </row>
    <row r="406" spans="1:6">
      <c r="B406" s="21"/>
      <c r="C406" s="21"/>
      <c r="D406" s="21"/>
      <c r="E406" s="44"/>
      <c r="F406" s="21"/>
    </row>
    <row r="407" spans="1:6">
      <c r="B407" s="33" t="s">
        <v>348</v>
      </c>
      <c r="C407" s="21"/>
      <c r="D407" s="21"/>
      <c r="E407" s="44"/>
      <c r="F407" s="21"/>
    </row>
    <row r="408" spans="1:6">
      <c r="B408" s="21"/>
      <c r="C408" s="21"/>
      <c r="D408" s="21"/>
      <c r="E408" s="44"/>
      <c r="F408" s="21"/>
    </row>
    <row r="409" spans="1:6" s="30" customFormat="1" ht="45">
      <c r="A409" s="61" t="s">
        <v>966</v>
      </c>
      <c r="B409" s="48" t="s">
        <v>351</v>
      </c>
      <c r="C409" s="21"/>
      <c r="D409" s="21"/>
      <c r="E409" s="44"/>
      <c r="F409" s="21"/>
    </row>
    <row r="410" spans="1:6" s="30" customFormat="1" ht="75">
      <c r="A410" s="26"/>
      <c r="B410" s="31" t="s">
        <v>350</v>
      </c>
      <c r="C410" s="28" t="s">
        <v>208</v>
      </c>
      <c r="D410" s="29">
        <v>20.260000000000002</v>
      </c>
      <c r="E410" s="43">
        <v>0</v>
      </c>
      <c r="F410" s="29">
        <f>(D410*E410)</f>
        <v>0</v>
      </c>
    </row>
    <row r="411" spans="1:6">
      <c r="A411" s="11"/>
    </row>
    <row r="412" spans="1:6" ht="45">
      <c r="A412" s="11" t="s">
        <v>967</v>
      </c>
      <c r="B412" s="21" t="s">
        <v>352</v>
      </c>
    </row>
    <row r="413" spans="1:6" s="30" customFormat="1" ht="75">
      <c r="A413" s="26"/>
      <c r="B413" s="31" t="s">
        <v>349</v>
      </c>
      <c r="C413" s="28" t="s">
        <v>200</v>
      </c>
      <c r="D413" s="29">
        <v>199.11</v>
      </c>
      <c r="E413" s="43">
        <v>0</v>
      </c>
      <c r="F413" s="29">
        <f>(D413*E413)</f>
        <v>0</v>
      </c>
    </row>
    <row r="414" spans="1:6">
      <c r="A414" s="11"/>
    </row>
    <row r="415" spans="1:6" ht="30">
      <c r="A415" s="11" t="s">
        <v>968</v>
      </c>
      <c r="B415" s="21" t="s">
        <v>523</v>
      </c>
    </row>
    <row r="416" spans="1:6" s="30" customFormat="1" ht="75">
      <c r="A416" s="26"/>
      <c r="B416" s="31" t="s">
        <v>524</v>
      </c>
      <c r="C416" s="28" t="s">
        <v>200</v>
      </c>
      <c r="D416" s="29">
        <v>0.41</v>
      </c>
      <c r="E416" s="43">
        <v>0</v>
      </c>
      <c r="F416" s="29">
        <f>(D416*E416)</f>
        <v>0</v>
      </c>
    </row>
    <row r="418" spans="1:6" ht="30">
      <c r="A418" s="11" t="s">
        <v>969</v>
      </c>
      <c r="B418" s="21" t="s">
        <v>353</v>
      </c>
    </row>
    <row r="419" spans="1:6" s="30" customFormat="1" ht="75">
      <c r="A419" s="26"/>
      <c r="B419" s="31" t="s">
        <v>354</v>
      </c>
      <c r="C419" s="28" t="s">
        <v>200</v>
      </c>
      <c r="D419" s="29">
        <v>2.9</v>
      </c>
      <c r="E419" s="43">
        <v>0</v>
      </c>
      <c r="F419" s="29">
        <f>(D419*E419)</f>
        <v>0</v>
      </c>
    </row>
    <row r="421" spans="1:6">
      <c r="B421" s="33" t="s">
        <v>355</v>
      </c>
      <c r="C421" s="21"/>
      <c r="D421" s="21"/>
      <c r="E421" s="44"/>
      <c r="F421" s="21"/>
    </row>
    <row r="423" spans="1:6" s="30" customFormat="1" ht="90">
      <c r="A423" s="26" t="s">
        <v>970</v>
      </c>
      <c r="B423" s="31" t="s">
        <v>356</v>
      </c>
      <c r="C423" s="28" t="s">
        <v>178</v>
      </c>
      <c r="D423" s="29">
        <v>21</v>
      </c>
      <c r="E423" s="43">
        <v>0</v>
      </c>
      <c r="F423" s="29">
        <f>(D423*E423)</f>
        <v>0</v>
      </c>
    </row>
    <row r="425" spans="1:6" ht="77.25" customHeight="1">
      <c r="A425" s="11" t="s">
        <v>971</v>
      </c>
      <c r="B425" s="21" t="s">
        <v>357</v>
      </c>
    </row>
    <row r="426" spans="1:6" s="30" customFormat="1">
      <c r="A426" s="26" t="s">
        <v>823</v>
      </c>
      <c r="B426" s="31" t="s">
        <v>358</v>
      </c>
      <c r="C426" s="28" t="s">
        <v>178</v>
      </c>
      <c r="D426" s="29">
        <v>2</v>
      </c>
      <c r="E426" s="43">
        <v>0</v>
      </c>
      <c r="F426" s="29">
        <f>(D426*E426)</f>
        <v>0</v>
      </c>
    </row>
    <row r="427" spans="1:6" s="30" customFormat="1">
      <c r="A427" s="26" t="s">
        <v>825</v>
      </c>
      <c r="B427" s="31" t="s">
        <v>359</v>
      </c>
      <c r="C427" s="28" t="s">
        <v>178</v>
      </c>
      <c r="D427" s="29">
        <v>2</v>
      </c>
      <c r="E427" s="43">
        <v>0</v>
      </c>
      <c r="F427" s="29">
        <f>(D427*E427)</f>
        <v>0</v>
      </c>
    </row>
    <row r="429" spans="1:6">
      <c r="B429" s="33" t="s">
        <v>362</v>
      </c>
      <c r="C429" s="21"/>
      <c r="D429" s="21"/>
      <c r="E429" s="44"/>
      <c r="F429" s="21"/>
    </row>
    <row r="431" spans="1:6" ht="105">
      <c r="A431" s="11" t="s">
        <v>972</v>
      </c>
      <c r="B431" s="21" t="s">
        <v>364</v>
      </c>
    </row>
    <row r="432" spans="1:6" s="30" customFormat="1" ht="60">
      <c r="A432" s="26"/>
      <c r="B432" s="31" t="s">
        <v>363</v>
      </c>
      <c r="C432" s="28" t="s">
        <v>208</v>
      </c>
      <c r="D432" s="29">
        <v>2692.79</v>
      </c>
      <c r="E432" s="43">
        <v>0</v>
      </c>
      <c r="F432" s="29">
        <f>(D432*E432)</f>
        <v>0</v>
      </c>
    </row>
    <row r="434" spans="1:6">
      <c r="B434" s="33" t="s">
        <v>885</v>
      </c>
      <c r="C434" s="21"/>
      <c r="D434" s="21"/>
      <c r="E434" s="44"/>
      <c r="F434" s="21"/>
    </row>
    <row r="436" spans="1:6" ht="60">
      <c r="A436" s="11" t="s">
        <v>972</v>
      </c>
      <c r="B436" s="21" t="s">
        <v>1132</v>
      </c>
    </row>
    <row r="437" spans="1:6" s="30" customFormat="1" ht="60">
      <c r="A437" s="26"/>
      <c r="B437" s="31" t="s">
        <v>363</v>
      </c>
      <c r="C437" s="28" t="s">
        <v>208</v>
      </c>
      <c r="D437" s="29">
        <v>27.36</v>
      </c>
      <c r="E437" s="43">
        <v>0</v>
      </c>
      <c r="F437" s="29">
        <f>(D437*E437)</f>
        <v>0</v>
      </c>
    </row>
    <row r="439" spans="1:6">
      <c r="B439" s="33" t="s">
        <v>365</v>
      </c>
      <c r="C439" s="21"/>
      <c r="D439" s="21"/>
      <c r="E439" s="44"/>
      <c r="F439" s="21"/>
    </row>
    <row r="441" spans="1:6" ht="45">
      <c r="A441" s="11" t="s">
        <v>973</v>
      </c>
      <c r="B441" s="21" t="s">
        <v>379</v>
      </c>
    </row>
    <row r="442" spans="1:6" ht="75">
      <c r="B442" s="21" t="s">
        <v>375</v>
      </c>
    </row>
    <row r="443" spans="1:6" ht="60">
      <c r="B443" s="56" t="s">
        <v>366</v>
      </c>
    </row>
    <row r="444" spans="1:6" ht="75">
      <c r="B444" s="21" t="s">
        <v>368</v>
      </c>
    </row>
    <row r="445" spans="1:6" ht="105">
      <c r="B445" s="21" t="s">
        <v>367</v>
      </c>
    </row>
    <row r="446" spans="1:6" s="30" customFormat="1" ht="30">
      <c r="A446" s="26"/>
      <c r="B446" s="31" t="s">
        <v>177</v>
      </c>
      <c r="C446" s="28" t="s">
        <v>208</v>
      </c>
      <c r="D446" s="29">
        <v>1346.85</v>
      </c>
      <c r="E446" s="43">
        <v>0</v>
      </c>
      <c r="F446" s="29">
        <f>(D446*E446)</f>
        <v>0</v>
      </c>
    </row>
    <row r="448" spans="1:6" ht="45">
      <c r="A448" s="11" t="s">
        <v>974</v>
      </c>
      <c r="B448" s="21" t="s">
        <v>378</v>
      </c>
    </row>
    <row r="449" spans="1:6" ht="90">
      <c r="B449" s="21" t="s">
        <v>374</v>
      </c>
    </row>
    <row r="450" spans="1:6" ht="60">
      <c r="B450" s="56" t="s">
        <v>366</v>
      </c>
    </row>
    <row r="451" spans="1:6" ht="75">
      <c r="B451" s="21" t="s">
        <v>369</v>
      </c>
    </row>
    <row r="452" spans="1:6" ht="105">
      <c r="B452" s="21" t="s">
        <v>367</v>
      </c>
    </row>
    <row r="453" spans="1:6" s="30" customFormat="1" ht="30">
      <c r="A453" s="26"/>
      <c r="B453" s="31" t="s">
        <v>177</v>
      </c>
      <c r="C453" s="28" t="s">
        <v>208</v>
      </c>
      <c r="D453" s="29">
        <v>390.5</v>
      </c>
      <c r="E453" s="43">
        <v>0</v>
      </c>
      <c r="F453" s="29">
        <f>(D453*E453)</f>
        <v>0</v>
      </c>
    </row>
    <row r="455" spans="1:6" ht="45">
      <c r="A455" s="11" t="s">
        <v>975</v>
      </c>
      <c r="B455" s="21" t="s">
        <v>377</v>
      </c>
    </row>
    <row r="456" spans="1:6" ht="90">
      <c r="B456" s="21" t="s">
        <v>374</v>
      </c>
    </row>
    <row r="457" spans="1:6" ht="60">
      <c r="B457" s="56" t="s">
        <v>366</v>
      </c>
    </row>
    <row r="458" spans="1:6" ht="75">
      <c r="B458" s="21" t="s">
        <v>370</v>
      </c>
    </row>
    <row r="459" spans="1:6" ht="105">
      <c r="B459" s="21" t="s">
        <v>367</v>
      </c>
    </row>
    <row r="460" spans="1:6" s="30" customFormat="1" ht="30">
      <c r="A460" s="26"/>
      <c r="B460" s="31" t="s">
        <v>177</v>
      </c>
      <c r="C460" s="28" t="s">
        <v>208</v>
      </c>
      <c r="D460" s="29">
        <v>353.57</v>
      </c>
      <c r="E460" s="43">
        <v>0</v>
      </c>
      <c r="F460" s="29">
        <f>(D460*E460)</f>
        <v>0</v>
      </c>
    </row>
    <row r="462" spans="1:6" ht="45">
      <c r="A462" s="11" t="s">
        <v>976</v>
      </c>
      <c r="B462" s="21" t="s">
        <v>376</v>
      </c>
    </row>
    <row r="463" spans="1:6" ht="90">
      <c r="B463" s="21" t="s">
        <v>371</v>
      </c>
    </row>
    <row r="464" spans="1:6" ht="60">
      <c r="B464" s="56" t="s">
        <v>372</v>
      </c>
    </row>
    <row r="465" spans="1:6" ht="75">
      <c r="B465" s="21" t="s">
        <v>373</v>
      </c>
    </row>
    <row r="466" spans="1:6" ht="105">
      <c r="B466" s="21" t="s">
        <v>367</v>
      </c>
    </row>
    <row r="467" spans="1:6" s="30" customFormat="1" ht="30">
      <c r="A467" s="26"/>
      <c r="B467" s="31" t="s">
        <v>177</v>
      </c>
      <c r="C467" s="28" t="s">
        <v>208</v>
      </c>
      <c r="D467" s="29">
        <v>114.9</v>
      </c>
      <c r="E467" s="43">
        <v>0</v>
      </c>
      <c r="F467" s="29">
        <f>(D467*E467)</f>
        <v>0</v>
      </c>
    </row>
    <row r="469" spans="1:6">
      <c r="B469" s="33" t="s">
        <v>380</v>
      </c>
      <c r="C469" s="21"/>
      <c r="D469" s="21"/>
      <c r="E469" s="44"/>
      <c r="F469" s="21"/>
    </row>
    <row r="471" spans="1:6" ht="91.5" customHeight="1">
      <c r="A471" s="11" t="s">
        <v>977</v>
      </c>
      <c r="B471" s="21" t="s">
        <v>383</v>
      </c>
    </row>
    <row r="472" spans="1:6" s="30" customFormat="1">
      <c r="A472" s="26" t="s">
        <v>823</v>
      </c>
      <c r="B472" s="31" t="s">
        <v>381</v>
      </c>
      <c r="C472" s="28" t="s">
        <v>178</v>
      </c>
      <c r="D472" s="29">
        <v>6</v>
      </c>
      <c r="E472" s="43">
        <v>0</v>
      </c>
      <c r="F472" s="29">
        <f t="shared" ref="F472:F473" si="66">(D472*E472)</f>
        <v>0</v>
      </c>
    </row>
    <row r="473" spans="1:6" s="30" customFormat="1">
      <c r="A473" s="26" t="s">
        <v>825</v>
      </c>
      <c r="B473" s="31" t="s">
        <v>382</v>
      </c>
      <c r="C473" s="28" t="s">
        <v>178</v>
      </c>
      <c r="D473" s="29">
        <v>4</v>
      </c>
      <c r="E473" s="43">
        <v>0</v>
      </c>
      <c r="F473" s="29">
        <f t="shared" si="66"/>
        <v>0</v>
      </c>
    </row>
    <row r="475" spans="1:6" ht="75">
      <c r="A475" s="11" t="s">
        <v>978</v>
      </c>
      <c r="B475" s="21" t="s">
        <v>384</v>
      </c>
    </row>
    <row r="476" spans="1:6" s="30" customFormat="1">
      <c r="A476" s="26" t="s">
        <v>823</v>
      </c>
      <c r="B476" s="31" t="s">
        <v>381</v>
      </c>
      <c r="C476" s="28" t="s">
        <v>178</v>
      </c>
      <c r="D476" s="29">
        <v>22</v>
      </c>
      <c r="E476" s="43">
        <v>0</v>
      </c>
      <c r="F476" s="29">
        <f t="shared" ref="F476:F477" si="67">(D476*E476)</f>
        <v>0</v>
      </c>
    </row>
    <row r="477" spans="1:6" s="30" customFormat="1">
      <c r="A477" s="26" t="s">
        <v>825</v>
      </c>
      <c r="B477" s="31" t="s">
        <v>382</v>
      </c>
      <c r="C477" s="28" t="s">
        <v>178</v>
      </c>
      <c r="D477" s="29">
        <v>20</v>
      </c>
      <c r="E477" s="43">
        <v>0</v>
      </c>
      <c r="F477" s="29">
        <f t="shared" si="67"/>
        <v>0</v>
      </c>
    </row>
    <row r="479" spans="1:6" ht="75">
      <c r="A479" s="11" t="s">
        <v>979</v>
      </c>
      <c r="B479" s="21" t="s">
        <v>387</v>
      </c>
    </row>
    <row r="480" spans="1:6" s="30" customFormat="1">
      <c r="A480" s="26" t="s">
        <v>823</v>
      </c>
      <c r="B480" s="31" t="s">
        <v>385</v>
      </c>
      <c r="C480" s="28" t="s">
        <v>184</v>
      </c>
      <c r="D480" s="29">
        <v>110</v>
      </c>
      <c r="E480" s="43">
        <v>0</v>
      </c>
      <c r="F480" s="29">
        <f t="shared" ref="F480:F481" si="68">(D480*E480)</f>
        <v>0</v>
      </c>
    </row>
    <row r="481" spans="1:6" s="30" customFormat="1" ht="16.5" customHeight="1">
      <c r="A481" s="26" t="s">
        <v>825</v>
      </c>
      <c r="B481" s="31" t="s">
        <v>386</v>
      </c>
      <c r="C481" s="28" t="s">
        <v>184</v>
      </c>
      <c r="D481" s="29">
        <v>70</v>
      </c>
      <c r="E481" s="43">
        <v>0</v>
      </c>
      <c r="F481" s="29">
        <f t="shared" si="68"/>
        <v>0</v>
      </c>
    </row>
    <row r="482" spans="1:6" s="30" customFormat="1" ht="16.5" customHeight="1">
      <c r="A482" s="26" t="s">
        <v>824</v>
      </c>
      <c r="B482" s="31" t="s">
        <v>388</v>
      </c>
      <c r="C482" s="28" t="s">
        <v>184</v>
      </c>
      <c r="D482" s="29">
        <v>50</v>
      </c>
      <c r="E482" s="43">
        <v>0</v>
      </c>
      <c r="F482" s="29">
        <f t="shared" ref="F482" si="69">(D482*E482)</f>
        <v>0</v>
      </c>
    </row>
    <row r="484" spans="1:6" s="30" customFormat="1" ht="75">
      <c r="A484" s="26" t="s">
        <v>980</v>
      </c>
      <c r="B484" s="31" t="s">
        <v>389</v>
      </c>
      <c r="C484" s="28" t="s">
        <v>118</v>
      </c>
      <c r="D484" s="29">
        <v>1</v>
      </c>
      <c r="E484" s="43">
        <v>0</v>
      </c>
      <c r="F484" s="29">
        <f>(D484*E484)</f>
        <v>0</v>
      </c>
    </row>
    <row r="486" spans="1:6">
      <c r="B486" s="33" t="s">
        <v>390</v>
      </c>
      <c r="C486" s="21"/>
      <c r="D486" s="21"/>
      <c r="E486" s="44"/>
      <c r="F486" s="21"/>
    </row>
    <row r="488" spans="1:6" s="30" customFormat="1" ht="120">
      <c r="A488" s="26" t="s">
        <v>981</v>
      </c>
      <c r="B488" s="31" t="s">
        <v>391</v>
      </c>
      <c r="C488" s="28" t="s">
        <v>184</v>
      </c>
      <c r="D488" s="29">
        <v>110</v>
      </c>
      <c r="E488" s="43">
        <v>0</v>
      </c>
      <c r="F488" s="29">
        <f>(D488*E488)</f>
        <v>0</v>
      </c>
    </row>
    <row r="490" spans="1:6" s="30" customFormat="1" ht="120">
      <c r="A490" s="26" t="s">
        <v>982</v>
      </c>
      <c r="B490" s="31" t="s">
        <v>392</v>
      </c>
      <c r="C490" s="28" t="s">
        <v>208</v>
      </c>
      <c r="D490" s="29">
        <v>2205.8200000000002</v>
      </c>
      <c r="E490" s="43">
        <v>0</v>
      </c>
      <c r="F490" s="29">
        <f>(D490*E490)</f>
        <v>0</v>
      </c>
    </row>
    <row r="492" spans="1:6" s="30" customFormat="1" ht="120">
      <c r="A492" s="26" t="s">
        <v>983</v>
      </c>
      <c r="B492" s="31" t="s">
        <v>393</v>
      </c>
      <c r="C492" s="28" t="s">
        <v>208</v>
      </c>
      <c r="D492" s="29">
        <v>2205.8200000000002</v>
      </c>
      <c r="E492" s="43">
        <v>0</v>
      </c>
      <c r="F492" s="29">
        <f>(D492*E492)</f>
        <v>0</v>
      </c>
    </row>
    <row r="494" spans="1:6" s="30" customFormat="1" ht="93.75" customHeight="1">
      <c r="A494" s="26" t="s">
        <v>984</v>
      </c>
      <c r="B494" s="31" t="s">
        <v>394</v>
      </c>
      <c r="C494" s="28" t="s">
        <v>396</v>
      </c>
      <c r="D494" s="29">
        <v>80</v>
      </c>
      <c r="E494" s="43">
        <v>0</v>
      </c>
      <c r="F494" s="29">
        <f>(D494*E494)</f>
        <v>0</v>
      </c>
    </row>
    <row r="496" spans="1:6" s="30" customFormat="1" ht="93.75" customHeight="1">
      <c r="A496" s="26" t="s">
        <v>985</v>
      </c>
      <c r="B496" s="31" t="s">
        <v>395</v>
      </c>
      <c r="C496" s="28" t="s">
        <v>396</v>
      </c>
      <c r="D496" s="29">
        <v>80</v>
      </c>
      <c r="E496" s="43">
        <v>0</v>
      </c>
      <c r="F496" s="29">
        <f>(D496*E496)</f>
        <v>0</v>
      </c>
    </row>
    <row r="498" spans="1:6" s="30" customFormat="1" ht="93.75" customHeight="1">
      <c r="A498" s="26" t="s">
        <v>986</v>
      </c>
      <c r="B498" s="31" t="s">
        <v>397</v>
      </c>
      <c r="C498" s="28" t="s">
        <v>396</v>
      </c>
      <c r="D498" s="29">
        <v>40</v>
      </c>
      <c r="E498" s="43">
        <v>0</v>
      </c>
      <c r="F498" s="29">
        <f>(D498*E498)</f>
        <v>0</v>
      </c>
    </row>
    <row r="500" spans="1:6" s="30" customFormat="1" ht="108.75" customHeight="1">
      <c r="A500" s="26" t="s">
        <v>987</v>
      </c>
      <c r="B500" s="31" t="s">
        <v>398</v>
      </c>
      <c r="C500" s="28" t="s">
        <v>399</v>
      </c>
      <c r="D500" s="29">
        <v>3</v>
      </c>
      <c r="E500" s="43">
        <f>SUM(F357:F499)</f>
        <v>0</v>
      </c>
      <c r="F500" s="29">
        <f>(E500/100)*D500</f>
        <v>0</v>
      </c>
    </row>
    <row r="502" spans="1:6" ht="15.75" thickBot="1">
      <c r="A502" s="18"/>
      <c r="B502" s="19" t="s">
        <v>132</v>
      </c>
      <c r="C502" s="18"/>
      <c r="D502" s="18"/>
      <c r="E502" s="41"/>
      <c r="F502" s="20">
        <f>SUM(F353:F501)</f>
        <v>0</v>
      </c>
    </row>
    <row r="503" spans="1:6" ht="15.75" thickTop="1"/>
    <row r="505" spans="1:6">
      <c r="A505" s="12" t="s">
        <v>867</v>
      </c>
      <c r="B505" s="13" t="s">
        <v>133</v>
      </c>
      <c r="C505" s="14" t="s">
        <v>110</v>
      </c>
      <c r="D505" s="14" t="s">
        <v>111</v>
      </c>
      <c r="E505" s="14" t="s">
        <v>112</v>
      </c>
      <c r="F505" s="14" t="s">
        <v>113</v>
      </c>
    </row>
    <row r="507" spans="1:6" ht="92.25" customHeight="1">
      <c r="B507" s="676" t="s">
        <v>155</v>
      </c>
      <c r="C507" s="676"/>
      <c r="D507" s="676"/>
      <c r="E507" s="676"/>
      <c r="F507" s="676"/>
    </row>
    <row r="508" spans="1:6" ht="108" customHeight="1">
      <c r="B508" s="676" t="s">
        <v>156</v>
      </c>
      <c r="C508" s="676"/>
      <c r="D508" s="676"/>
      <c r="E508" s="676"/>
      <c r="F508" s="676"/>
    </row>
    <row r="509" spans="1:6" ht="91.5" customHeight="1">
      <c r="B509" s="676" t="s">
        <v>157</v>
      </c>
      <c r="C509" s="676"/>
      <c r="D509" s="676"/>
      <c r="E509" s="676"/>
      <c r="F509" s="676"/>
    </row>
    <row r="510" spans="1:6" ht="106.5" customHeight="1">
      <c r="B510" s="676" t="s">
        <v>158</v>
      </c>
      <c r="C510" s="676"/>
      <c r="D510" s="676"/>
      <c r="E510" s="676"/>
      <c r="F510" s="676"/>
    </row>
    <row r="511" spans="1:6" ht="90.75" customHeight="1">
      <c r="B511" s="676" t="s">
        <v>159</v>
      </c>
      <c r="C511" s="676"/>
      <c r="D511" s="676"/>
      <c r="E511" s="676"/>
      <c r="F511" s="676"/>
    </row>
    <row r="513" spans="1:6" s="30" customFormat="1" ht="75.75" customHeight="1">
      <c r="A513" s="26" t="s">
        <v>868</v>
      </c>
      <c r="B513" s="31" t="s">
        <v>409</v>
      </c>
      <c r="C513" s="28" t="s">
        <v>118</v>
      </c>
      <c r="D513" s="29">
        <v>1</v>
      </c>
      <c r="E513" s="43">
        <v>0</v>
      </c>
      <c r="F513" s="29">
        <f>(D513*E513)</f>
        <v>0</v>
      </c>
    </row>
    <row r="515" spans="1:6" ht="90">
      <c r="A515" s="11" t="s">
        <v>869</v>
      </c>
      <c r="B515" s="21" t="s">
        <v>408</v>
      </c>
    </row>
    <row r="516" spans="1:6" s="30" customFormat="1" ht="60" customHeight="1">
      <c r="A516" s="26"/>
      <c r="B516" s="31" t="s">
        <v>400</v>
      </c>
      <c r="C516" s="28" t="s">
        <v>200</v>
      </c>
      <c r="D516" s="29">
        <v>256.35000000000002</v>
      </c>
      <c r="E516" s="43">
        <v>0</v>
      </c>
      <c r="F516" s="29">
        <f>(D516*E516)</f>
        <v>0</v>
      </c>
    </row>
    <row r="518" spans="1:6" s="30" customFormat="1" ht="74.25" customHeight="1">
      <c r="A518" s="26" t="s">
        <v>870</v>
      </c>
      <c r="B518" s="31" t="s">
        <v>407</v>
      </c>
      <c r="C518" s="28" t="s">
        <v>200</v>
      </c>
      <c r="D518" s="29">
        <v>28</v>
      </c>
      <c r="E518" s="43">
        <v>0</v>
      </c>
      <c r="F518" s="29">
        <f>(D518*E518)</f>
        <v>0</v>
      </c>
    </row>
    <row r="520" spans="1:6" s="30" customFormat="1" ht="93.75" customHeight="1">
      <c r="A520" s="650" t="s">
        <v>996</v>
      </c>
      <c r="B520" s="651" t="s">
        <v>406</v>
      </c>
      <c r="C520" s="652" t="s">
        <v>208</v>
      </c>
      <c r="D520" s="653">
        <v>170.9</v>
      </c>
      <c r="E520" s="654">
        <v>0</v>
      </c>
      <c r="F520" s="653">
        <f>(D520*E520)</f>
        <v>0</v>
      </c>
    </row>
    <row r="522" spans="1:6" s="30" customFormat="1" ht="105.75" customHeight="1">
      <c r="A522" s="26" t="s">
        <v>997</v>
      </c>
      <c r="B522" s="31" t="s">
        <v>405</v>
      </c>
      <c r="C522" s="28" t="s">
        <v>200</v>
      </c>
      <c r="D522" s="29">
        <v>26.86</v>
      </c>
      <c r="E522" s="43">
        <v>0</v>
      </c>
      <c r="F522" s="29">
        <f>(D522*E522)</f>
        <v>0</v>
      </c>
    </row>
    <row r="524" spans="1:6" s="30" customFormat="1" ht="123" customHeight="1">
      <c r="A524" s="26" t="s">
        <v>998</v>
      </c>
      <c r="B524" s="31" t="s">
        <v>404</v>
      </c>
      <c r="C524" s="28" t="s">
        <v>200</v>
      </c>
      <c r="D524" s="29">
        <v>53.71</v>
      </c>
      <c r="E524" s="43">
        <v>0</v>
      </c>
      <c r="F524" s="29">
        <f>(D524*E524)</f>
        <v>0</v>
      </c>
    </row>
    <row r="526" spans="1:6" s="30" customFormat="1" ht="105">
      <c r="A526" s="26" t="s">
        <v>999</v>
      </c>
      <c r="B526" s="31" t="s">
        <v>403</v>
      </c>
      <c r="C526" s="28" t="s">
        <v>200</v>
      </c>
      <c r="D526" s="29">
        <v>155.78</v>
      </c>
      <c r="E526" s="43">
        <v>0</v>
      </c>
      <c r="F526" s="29">
        <f>(D526*E526)</f>
        <v>0</v>
      </c>
    </row>
    <row r="528" spans="1:6" s="30" customFormat="1" ht="45.75" customHeight="1">
      <c r="A528" s="26" t="s">
        <v>1000</v>
      </c>
      <c r="B528" s="31" t="s">
        <v>402</v>
      </c>
      <c r="C528" s="28" t="s">
        <v>200</v>
      </c>
      <c r="D528" s="29">
        <v>5.2</v>
      </c>
      <c r="E528" s="43">
        <v>0</v>
      </c>
      <c r="F528" s="29">
        <f>(D528*E528)</f>
        <v>0</v>
      </c>
    </row>
    <row r="530" spans="1:6" s="30" customFormat="1" ht="75.75" customHeight="1">
      <c r="A530" s="26" t="s">
        <v>1001</v>
      </c>
      <c r="B530" s="31" t="s">
        <v>401</v>
      </c>
      <c r="C530" s="28" t="s">
        <v>200</v>
      </c>
      <c r="D530" s="29">
        <v>20</v>
      </c>
      <c r="E530" s="43">
        <v>0</v>
      </c>
      <c r="F530" s="29">
        <f>(D530*E530)</f>
        <v>0</v>
      </c>
    </row>
    <row r="532" spans="1:6">
      <c r="B532" s="33" t="s">
        <v>410</v>
      </c>
      <c r="C532" s="21"/>
      <c r="D532" s="21"/>
      <c r="E532" s="44"/>
      <c r="F532" s="21"/>
    </row>
    <row r="534" spans="1:6" ht="60">
      <c r="A534" s="11" t="s">
        <v>1002</v>
      </c>
      <c r="B534" s="21" t="s">
        <v>411</v>
      </c>
    </row>
    <row r="535" spans="1:6" ht="105">
      <c r="B535" s="21" t="s">
        <v>412</v>
      </c>
    </row>
    <row r="536" spans="1:6" s="30" customFormat="1" ht="30">
      <c r="A536" s="26" t="s">
        <v>823</v>
      </c>
      <c r="B536" s="31" t="s">
        <v>413</v>
      </c>
      <c r="C536" s="28" t="s">
        <v>184</v>
      </c>
      <c r="D536" s="29">
        <v>5.18</v>
      </c>
      <c r="E536" s="43">
        <v>0</v>
      </c>
      <c r="F536" s="29">
        <f t="shared" ref="F536:F541" si="70">(D536*E536)</f>
        <v>0</v>
      </c>
    </row>
    <row r="537" spans="1:6" s="30" customFormat="1" ht="30">
      <c r="A537" s="26" t="s">
        <v>825</v>
      </c>
      <c r="B537" s="31" t="s">
        <v>414</v>
      </c>
      <c r="C537" s="28" t="s">
        <v>184</v>
      </c>
      <c r="D537" s="29">
        <v>54.75</v>
      </c>
      <c r="E537" s="43">
        <v>0</v>
      </c>
      <c r="F537" s="29">
        <f t="shared" si="70"/>
        <v>0</v>
      </c>
    </row>
    <row r="538" spans="1:6" s="30" customFormat="1" ht="30">
      <c r="A538" s="26" t="s">
        <v>824</v>
      </c>
      <c r="B538" s="31" t="s">
        <v>415</v>
      </c>
      <c r="C538" s="28" t="s">
        <v>184</v>
      </c>
      <c r="D538" s="29">
        <v>47.08</v>
      </c>
      <c r="E538" s="43">
        <v>0</v>
      </c>
      <c r="F538" s="29">
        <f t="shared" si="70"/>
        <v>0</v>
      </c>
    </row>
    <row r="539" spans="1:6" s="30" customFormat="1" ht="30">
      <c r="A539" s="26" t="s">
        <v>826</v>
      </c>
      <c r="B539" s="31" t="s">
        <v>416</v>
      </c>
      <c r="C539" s="28" t="s">
        <v>184</v>
      </c>
      <c r="D539" s="29">
        <v>19.36</v>
      </c>
      <c r="E539" s="43">
        <v>0</v>
      </c>
      <c r="F539" s="29">
        <f t="shared" si="70"/>
        <v>0</v>
      </c>
    </row>
    <row r="540" spans="1:6" s="30" customFormat="1" ht="30">
      <c r="A540" s="26" t="s">
        <v>827</v>
      </c>
      <c r="B540" s="31" t="s">
        <v>417</v>
      </c>
      <c r="C540" s="28" t="s">
        <v>184</v>
      </c>
      <c r="D540" s="29">
        <v>18.7</v>
      </c>
      <c r="E540" s="43">
        <v>0</v>
      </c>
      <c r="F540" s="29">
        <f t="shared" si="70"/>
        <v>0</v>
      </c>
    </row>
    <row r="541" spans="1:6" s="30" customFormat="1" ht="30">
      <c r="A541" s="26" t="s">
        <v>831</v>
      </c>
      <c r="B541" s="31" t="s">
        <v>418</v>
      </c>
      <c r="C541" s="28" t="s">
        <v>184</v>
      </c>
      <c r="D541" s="29">
        <v>7.54</v>
      </c>
      <c r="E541" s="43">
        <v>0</v>
      </c>
      <c r="F541" s="29">
        <f t="shared" si="70"/>
        <v>0</v>
      </c>
    </row>
    <row r="543" spans="1:6" s="30" customFormat="1" ht="107.25" customHeight="1">
      <c r="A543" s="26" t="s">
        <v>1003</v>
      </c>
      <c r="B543" s="31" t="s">
        <v>419</v>
      </c>
      <c r="C543" s="28" t="s">
        <v>184</v>
      </c>
      <c r="D543" s="29">
        <v>152.61000000000001</v>
      </c>
      <c r="E543" s="43">
        <v>0</v>
      </c>
      <c r="F543" s="29">
        <f t="shared" ref="F543" si="71">(D543*E543)</f>
        <v>0</v>
      </c>
    </row>
    <row r="545" spans="1:6" s="30" customFormat="1" ht="62.25" customHeight="1">
      <c r="A545" s="26" t="s">
        <v>1004</v>
      </c>
      <c r="B545" s="31" t="s">
        <v>420</v>
      </c>
      <c r="C545" s="28" t="s">
        <v>200</v>
      </c>
      <c r="D545" s="29">
        <v>0.66</v>
      </c>
      <c r="E545" s="43">
        <v>0</v>
      </c>
      <c r="F545" s="29">
        <f>(D545*E545)</f>
        <v>0</v>
      </c>
    </row>
    <row r="547" spans="1:6" ht="90">
      <c r="A547" s="11" t="s">
        <v>1005</v>
      </c>
      <c r="B547" s="21" t="s">
        <v>426</v>
      </c>
    </row>
    <row r="548" spans="1:6" ht="90">
      <c r="B548" s="21" t="s">
        <v>421</v>
      </c>
    </row>
    <row r="549" spans="1:6" ht="107.25" customHeight="1">
      <c r="B549" s="21" t="s">
        <v>422</v>
      </c>
    </row>
    <row r="550" spans="1:6" s="30" customFormat="1" ht="30">
      <c r="A550" s="26" t="s">
        <v>823</v>
      </c>
      <c r="B550" s="31" t="s">
        <v>988</v>
      </c>
      <c r="C550" s="28" t="s">
        <v>178</v>
      </c>
      <c r="D550" s="29">
        <v>3</v>
      </c>
      <c r="E550" s="43">
        <v>0</v>
      </c>
      <c r="F550" s="29">
        <f t="shared" ref="F550" si="72">(D550*E550)</f>
        <v>0</v>
      </c>
    </row>
    <row r="552" spans="1:6" s="30" customFormat="1" ht="90">
      <c r="A552" s="61" t="s">
        <v>1006</v>
      </c>
      <c r="B552" s="21" t="s">
        <v>425</v>
      </c>
      <c r="E552" s="47"/>
    </row>
    <row r="553" spans="1:6" s="30" customFormat="1" ht="105">
      <c r="B553" s="21" t="s">
        <v>423</v>
      </c>
      <c r="E553" s="47"/>
    </row>
    <row r="554" spans="1:6" s="30" customFormat="1" ht="45">
      <c r="A554" s="30" t="s">
        <v>823</v>
      </c>
      <c r="B554" s="21" t="s">
        <v>424</v>
      </c>
      <c r="E554" s="47"/>
    </row>
    <row r="555" spans="1:6" s="30" customFormat="1" ht="30">
      <c r="A555" s="26" t="s">
        <v>825</v>
      </c>
      <c r="B555" s="31" t="s">
        <v>990</v>
      </c>
      <c r="C555" s="28" t="s">
        <v>178</v>
      </c>
      <c r="D555" s="29">
        <v>2</v>
      </c>
      <c r="E555" s="43">
        <v>0</v>
      </c>
      <c r="F555" s="29">
        <f t="shared" ref="F555" si="73">(D555*E555)</f>
        <v>0</v>
      </c>
    </row>
    <row r="556" spans="1:6" s="30" customFormat="1" ht="30">
      <c r="A556" s="26" t="s">
        <v>824</v>
      </c>
      <c r="B556" s="31" t="s">
        <v>989</v>
      </c>
      <c r="C556" s="28" t="s">
        <v>178</v>
      </c>
      <c r="D556" s="29">
        <v>1</v>
      </c>
      <c r="E556" s="43">
        <v>0</v>
      </c>
      <c r="F556" s="29">
        <f t="shared" ref="F556" si="74">(D556*E556)</f>
        <v>0</v>
      </c>
    </row>
    <row r="558" spans="1:6" s="30" customFormat="1" ht="150">
      <c r="A558" s="26" t="s">
        <v>1007</v>
      </c>
      <c r="B558" s="31" t="s">
        <v>427</v>
      </c>
      <c r="C558" s="28" t="s">
        <v>118</v>
      </c>
      <c r="D558" s="29">
        <v>1</v>
      </c>
      <c r="E558" s="43">
        <v>0</v>
      </c>
      <c r="F558" s="29">
        <f t="shared" ref="F558" si="75">(D558*E558)</f>
        <v>0</v>
      </c>
    </row>
    <row r="560" spans="1:6" s="30" customFormat="1" ht="120">
      <c r="A560" s="26" t="s">
        <v>1008</v>
      </c>
      <c r="B560" s="31" t="s">
        <v>429</v>
      </c>
      <c r="C560" s="28" t="s">
        <v>118</v>
      </c>
      <c r="D560" s="29">
        <v>1</v>
      </c>
      <c r="E560" s="43">
        <v>0</v>
      </c>
      <c r="F560" s="29">
        <f t="shared" ref="F560" si="76">(D560*E560)</f>
        <v>0</v>
      </c>
    </row>
    <row r="562" spans="1:6" s="30" customFormat="1" ht="90">
      <c r="A562" s="26" t="s">
        <v>1009</v>
      </c>
      <c r="B562" s="31" t="s">
        <v>428</v>
      </c>
      <c r="C562" s="28" t="s">
        <v>118</v>
      </c>
      <c r="D562" s="29">
        <v>1</v>
      </c>
      <c r="E562" s="43">
        <v>0</v>
      </c>
      <c r="F562" s="29">
        <f t="shared" ref="F562" si="77">(D562*E562)</f>
        <v>0</v>
      </c>
    </row>
    <row r="564" spans="1:6">
      <c r="B564" s="33" t="s">
        <v>430</v>
      </c>
      <c r="C564" s="21"/>
      <c r="D564" s="21"/>
      <c r="E564" s="44"/>
      <c r="F564" s="21"/>
    </row>
    <row r="566" spans="1:6" s="30" customFormat="1" ht="150">
      <c r="A566" s="61" t="s">
        <v>1010</v>
      </c>
      <c r="B566" s="21" t="s">
        <v>431</v>
      </c>
      <c r="E566" s="47"/>
    </row>
    <row r="567" spans="1:6" s="30" customFormat="1" ht="75">
      <c r="A567" s="26"/>
      <c r="B567" s="31" t="s">
        <v>432</v>
      </c>
      <c r="C567" s="28" t="s">
        <v>184</v>
      </c>
      <c r="D567" s="29">
        <v>107.57</v>
      </c>
      <c r="E567" s="43">
        <v>0</v>
      </c>
      <c r="F567" s="29">
        <f t="shared" ref="F567" si="78">(D567*E567)</f>
        <v>0</v>
      </c>
    </row>
    <row r="568" spans="1:6">
      <c r="A568" s="11"/>
    </row>
    <row r="569" spans="1:6" s="30" customFormat="1" ht="108" customHeight="1">
      <c r="A569" s="61" t="s">
        <v>1011</v>
      </c>
      <c r="B569" s="21" t="s">
        <v>434</v>
      </c>
      <c r="E569" s="47"/>
    </row>
    <row r="570" spans="1:6" s="30" customFormat="1" ht="77.25" customHeight="1">
      <c r="A570" s="26"/>
      <c r="B570" s="31" t="s">
        <v>433</v>
      </c>
      <c r="C570" s="28" t="s">
        <v>178</v>
      </c>
      <c r="D570" s="29">
        <v>2</v>
      </c>
      <c r="E570" s="43">
        <v>0</v>
      </c>
      <c r="F570" s="29">
        <f t="shared" ref="F570" si="79">(D570*E570)</f>
        <v>0</v>
      </c>
    </row>
    <row r="572" spans="1:6" ht="122.25" customHeight="1">
      <c r="A572" s="11" t="s">
        <v>1012</v>
      </c>
      <c r="B572" s="21" t="s">
        <v>439</v>
      </c>
    </row>
    <row r="573" spans="1:6" ht="62.25" customHeight="1">
      <c r="B573" s="21" t="s">
        <v>435</v>
      </c>
    </row>
    <row r="574" spans="1:6" s="30" customFormat="1" ht="30">
      <c r="A574" s="26" t="s">
        <v>823</v>
      </c>
      <c r="B574" s="31" t="s">
        <v>436</v>
      </c>
      <c r="C574" s="28" t="s">
        <v>184</v>
      </c>
      <c r="D574" s="29">
        <v>67.540000000000006</v>
      </c>
      <c r="E574" s="43">
        <v>0</v>
      </c>
      <c r="F574" s="29">
        <f t="shared" ref="F574:F575" si="80">(D574*E574)</f>
        <v>0</v>
      </c>
    </row>
    <row r="575" spans="1:6" s="30" customFormat="1" ht="30">
      <c r="A575" s="26" t="s">
        <v>825</v>
      </c>
      <c r="B575" s="31" t="s">
        <v>437</v>
      </c>
      <c r="C575" s="28" t="s">
        <v>184</v>
      </c>
      <c r="D575" s="29">
        <v>47.85</v>
      </c>
      <c r="E575" s="43">
        <v>0</v>
      </c>
      <c r="F575" s="29">
        <f t="shared" si="80"/>
        <v>0</v>
      </c>
    </row>
    <row r="576" spans="1:6" s="30" customFormat="1" ht="30">
      <c r="A576" s="26" t="s">
        <v>824</v>
      </c>
      <c r="B576" s="31" t="s">
        <v>993</v>
      </c>
      <c r="C576" s="28" t="s">
        <v>184</v>
      </c>
      <c r="D576" s="29">
        <v>43.01</v>
      </c>
      <c r="E576" s="43">
        <v>0</v>
      </c>
      <c r="F576" s="29">
        <f t="shared" ref="F576" si="81">(D576*E576)</f>
        <v>0</v>
      </c>
    </row>
    <row r="577" spans="1:6" s="30" customFormat="1" ht="30">
      <c r="A577" s="26" t="s">
        <v>826</v>
      </c>
      <c r="B577" s="31" t="s">
        <v>438</v>
      </c>
      <c r="C577" s="28" t="s">
        <v>184</v>
      </c>
      <c r="D577" s="29">
        <v>14.52</v>
      </c>
      <c r="E577" s="43">
        <v>0</v>
      </c>
      <c r="F577" s="29">
        <f t="shared" ref="F577" si="82">(D577*E577)</f>
        <v>0</v>
      </c>
    </row>
    <row r="579" spans="1:6" ht="108.75" customHeight="1">
      <c r="A579" s="61" t="s">
        <v>1013</v>
      </c>
      <c r="B579" s="21" t="s">
        <v>440</v>
      </c>
    </row>
    <row r="580" spans="1:6" s="30" customFormat="1" ht="18" customHeight="1">
      <c r="A580" s="26"/>
      <c r="B580" s="31" t="s">
        <v>441</v>
      </c>
      <c r="C580" s="28" t="s">
        <v>184</v>
      </c>
      <c r="D580" s="29">
        <v>27</v>
      </c>
      <c r="E580" s="43">
        <v>0</v>
      </c>
      <c r="F580" s="29">
        <f t="shared" ref="F580" si="83">(D580*E580)</f>
        <v>0</v>
      </c>
    </row>
    <row r="582" spans="1:6" s="30" customFormat="1" ht="106.5" customHeight="1">
      <c r="A582" s="26" t="s">
        <v>1014</v>
      </c>
      <c r="B582" s="31" t="s">
        <v>442</v>
      </c>
      <c r="C582" s="28" t="s">
        <v>184</v>
      </c>
      <c r="D582" s="29">
        <v>172.92</v>
      </c>
      <c r="E582" s="43">
        <v>0</v>
      </c>
      <c r="F582" s="29">
        <f t="shared" ref="F582" si="84">(D582*E582)</f>
        <v>0</v>
      </c>
    </row>
    <row r="584" spans="1:6" s="30" customFormat="1" ht="63.75" customHeight="1">
      <c r="A584" s="26" t="s">
        <v>1015</v>
      </c>
      <c r="B584" s="31" t="s">
        <v>443</v>
      </c>
      <c r="C584" s="28" t="s">
        <v>200</v>
      </c>
      <c r="D584" s="29">
        <v>0.6</v>
      </c>
      <c r="E584" s="43">
        <v>0</v>
      </c>
      <c r="F584" s="29">
        <f>(D584*E584)</f>
        <v>0</v>
      </c>
    </row>
    <row r="586" spans="1:6" ht="93" customHeight="1">
      <c r="A586" s="11" t="s">
        <v>1016</v>
      </c>
      <c r="B586" s="21" t="s">
        <v>445</v>
      </c>
    </row>
    <row r="587" spans="1:6" ht="90" customHeight="1">
      <c r="B587" s="21" t="s">
        <v>444</v>
      </c>
    </row>
    <row r="588" spans="1:6" ht="46.5" customHeight="1">
      <c r="B588" s="21" t="s">
        <v>424</v>
      </c>
    </row>
    <row r="589" spans="1:6" s="30" customFormat="1" ht="30">
      <c r="A589" s="26" t="s">
        <v>823</v>
      </c>
      <c r="B589" s="31" t="s">
        <v>991</v>
      </c>
      <c r="C589" s="28" t="s">
        <v>178</v>
      </c>
      <c r="D589" s="29">
        <v>10</v>
      </c>
      <c r="E589" s="43">
        <v>0</v>
      </c>
      <c r="F589" s="29">
        <f t="shared" ref="F589:F590" si="85">(D589*E589)</f>
        <v>0</v>
      </c>
    </row>
    <row r="590" spans="1:6" s="30" customFormat="1" ht="30">
      <c r="A590" s="26" t="s">
        <v>825</v>
      </c>
      <c r="B590" s="31" t="s">
        <v>992</v>
      </c>
      <c r="C590" s="28" t="s">
        <v>178</v>
      </c>
      <c r="D590" s="29">
        <v>2</v>
      </c>
      <c r="E590" s="43">
        <v>0</v>
      </c>
      <c r="F590" s="29">
        <f t="shared" si="85"/>
        <v>0</v>
      </c>
    </row>
    <row r="591" spans="1:6" s="30" customFormat="1" ht="30">
      <c r="A591" s="26" t="s">
        <v>824</v>
      </c>
      <c r="B591" s="31" t="s">
        <v>994</v>
      </c>
      <c r="C591" s="28" t="s">
        <v>178</v>
      </c>
      <c r="D591" s="29">
        <v>1</v>
      </c>
      <c r="E591" s="43">
        <v>0</v>
      </c>
      <c r="F591" s="29">
        <f t="shared" ref="F591" si="86">(D591*E591)</f>
        <v>0</v>
      </c>
    </row>
    <row r="593" spans="1:6" s="30" customFormat="1" ht="62.25" customHeight="1">
      <c r="A593" s="26" t="s">
        <v>1017</v>
      </c>
      <c r="B593" s="31" t="s">
        <v>995</v>
      </c>
      <c r="C593" s="28" t="s">
        <v>118</v>
      </c>
      <c r="D593" s="29">
        <v>2</v>
      </c>
      <c r="E593" s="43">
        <v>0</v>
      </c>
      <c r="F593" s="29">
        <f>(D593*E593)</f>
        <v>0</v>
      </c>
    </row>
    <row r="595" spans="1:6" s="30" customFormat="1" ht="150">
      <c r="A595" s="26" t="s">
        <v>1018</v>
      </c>
      <c r="B595" s="31" t="s">
        <v>446</v>
      </c>
      <c r="C595" s="28" t="s">
        <v>118</v>
      </c>
      <c r="D595" s="29">
        <v>1</v>
      </c>
      <c r="E595" s="43">
        <v>0</v>
      </c>
      <c r="F595" s="29">
        <f>(D595*E595)</f>
        <v>0</v>
      </c>
    </row>
    <row r="597" spans="1:6" s="30" customFormat="1" ht="105">
      <c r="A597" s="26" t="s">
        <v>1019</v>
      </c>
      <c r="B597" s="31" t="s">
        <v>447</v>
      </c>
      <c r="C597" s="28" t="s">
        <v>118</v>
      </c>
      <c r="D597" s="29">
        <v>1</v>
      </c>
      <c r="E597" s="43">
        <v>0</v>
      </c>
      <c r="F597" s="29">
        <f>(D597*E597)</f>
        <v>0</v>
      </c>
    </row>
    <row r="599" spans="1:6" s="30" customFormat="1" ht="75">
      <c r="A599" s="26" t="s">
        <v>1020</v>
      </c>
      <c r="B599" s="31" t="s">
        <v>448</v>
      </c>
      <c r="C599" s="28" t="s">
        <v>118</v>
      </c>
      <c r="D599" s="29">
        <v>1</v>
      </c>
      <c r="E599" s="43">
        <v>0</v>
      </c>
      <c r="F599" s="29">
        <f>(D599*E599)</f>
        <v>0</v>
      </c>
    </row>
    <row r="601" spans="1:6" ht="15.75" thickBot="1">
      <c r="A601" s="18"/>
      <c r="B601" s="19" t="s">
        <v>134</v>
      </c>
      <c r="C601" s="18"/>
      <c r="D601" s="18"/>
      <c r="E601" s="41"/>
      <c r="F601" s="20">
        <f>SUM(F506:F600)</f>
        <v>0</v>
      </c>
    </row>
    <row r="602" spans="1:6" ht="15.75" thickTop="1"/>
  </sheetData>
  <mergeCells count="36">
    <mergeCell ref="B19:F19"/>
    <mergeCell ref="B20:F20"/>
    <mergeCell ref="B21:F21"/>
    <mergeCell ref="B27:F27"/>
    <mergeCell ref="B28:F28"/>
    <mergeCell ref="B260:F260"/>
    <mergeCell ref="B261:F261"/>
    <mergeCell ref="B29:F29"/>
    <mergeCell ref="B101:F101"/>
    <mergeCell ref="B129:F129"/>
    <mergeCell ref="B169:F169"/>
    <mergeCell ref="C69:F69"/>
    <mergeCell ref="C72:F72"/>
    <mergeCell ref="C75:F75"/>
    <mergeCell ref="C76:F76"/>
    <mergeCell ref="B510:F510"/>
    <mergeCell ref="B355:F355"/>
    <mergeCell ref="B511:F511"/>
    <mergeCell ref="B354:F354"/>
    <mergeCell ref="B507:F507"/>
    <mergeCell ref="C15:D15"/>
    <mergeCell ref="B257:F257"/>
    <mergeCell ref="B356:F356"/>
    <mergeCell ref="B508:F508"/>
    <mergeCell ref="B509:F509"/>
    <mergeCell ref="B102:F102"/>
    <mergeCell ref="B103:F103"/>
    <mergeCell ref="B130:F130"/>
    <mergeCell ref="B131:F131"/>
    <mergeCell ref="B170:F170"/>
    <mergeCell ref="B171:F171"/>
    <mergeCell ref="B172:F172"/>
    <mergeCell ref="B173:F173"/>
    <mergeCell ref="B174:F174"/>
    <mergeCell ref="B258:F258"/>
    <mergeCell ref="B259:F259"/>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2" manualBreakCount="2">
    <brk id="55" max="5" man="1"/>
    <brk id="35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BF80C-F64C-498C-94F9-79E756E0C850}">
  <dimension ref="A1:F534"/>
  <sheetViews>
    <sheetView tabSelected="1" view="pageBreakPreview" topLeftCell="A252" zoomScaleNormal="100" zoomScaleSheetLayoutView="100" workbookViewId="0">
      <selection activeCell="B265" sqref="B265"/>
    </sheetView>
  </sheetViews>
  <sheetFormatPr defaultRowHeight="15"/>
  <cols>
    <col min="1" max="1" width="5.28515625" style="34" customWidth="1"/>
    <col min="2" max="2" width="48.5703125" style="34" customWidth="1"/>
    <col min="3" max="3" width="4" style="34" customWidth="1"/>
    <col min="4" max="4" width="13.140625" style="34" bestFit="1" customWidth="1"/>
    <col min="5" max="5" width="7.7109375" style="45" customWidth="1"/>
    <col min="6" max="6" width="10.7109375" style="34" bestFit="1" customWidth="1"/>
    <col min="7" max="7" width="0.5703125" style="34" customWidth="1"/>
    <col min="8" max="16384" width="9.140625" style="34"/>
  </cols>
  <sheetData>
    <row r="1" spans="1:5" s="30" customFormat="1">
      <c r="E1" s="47"/>
    </row>
    <row r="2" spans="1:5" s="30" customFormat="1" ht="16.5" thickBot="1">
      <c r="A2" s="57" t="s">
        <v>449</v>
      </c>
      <c r="B2" s="57" t="s">
        <v>450</v>
      </c>
      <c r="E2" s="47"/>
    </row>
    <row r="3" spans="1:5" s="30" customFormat="1">
      <c r="E3" s="47"/>
    </row>
    <row r="4" spans="1:5" s="30" customFormat="1">
      <c r="E4" s="47"/>
    </row>
    <row r="5" spans="1:5" s="30" customFormat="1">
      <c r="A5" s="58"/>
      <c r="B5" s="59" t="s">
        <v>451</v>
      </c>
      <c r="E5" s="47"/>
    </row>
    <row r="6" spans="1:5" s="30" customFormat="1">
      <c r="D6" s="60"/>
      <c r="E6" s="47"/>
    </row>
    <row r="7" spans="1:5" s="30" customFormat="1">
      <c r="A7" s="30" t="str">
        <f>(A29)</f>
        <v>1.</v>
      </c>
      <c r="B7" s="30" t="str">
        <f>(B29)</f>
        <v>KROVSKOKLEPARSKA DELA</v>
      </c>
      <c r="D7" s="60">
        <f>(F94)</f>
        <v>0</v>
      </c>
      <c r="E7" s="47"/>
    </row>
    <row r="8" spans="1:5" s="30" customFormat="1">
      <c r="A8" s="30" t="str">
        <f>(A97)</f>
        <v>2.</v>
      </c>
      <c r="B8" s="30" t="str">
        <f>(B97)</f>
        <v>KLJUČAVNIČARSKA DELA</v>
      </c>
      <c r="D8" s="60">
        <f>(F156)</f>
        <v>0</v>
      </c>
      <c r="E8" s="47"/>
    </row>
    <row r="9" spans="1:5" s="30" customFormat="1">
      <c r="A9" s="30" t="str">
        <f>(A159)</f>
        <v>3.</v>
      </c>
      <c r="B9" s="30" t="str">
        <f>(B159)</f>
        <v>STAVBNO POHIŠTVO</v>
      </c>
      <c r="D9" s="60">
        <f>(F283)</f>
        <v>0</v>
      </c>
      <c r="E9" s="47"/>
    </row>
    <row r="10" spans="1:5" s="30" customFormat="1">
      <c r="A10" s="30" t="str">
        <f>(A286)</f>
        <v>4.</v>
      </c>
      <c r="B10" s="30" t="str">
        <f>(B286)</f>
        <v>KERAMIČARSKA DELA</v>
      </c>
      <c r="D10" s="60">
        <f>(F330)</f>
        <v>0</v>
      </c>
      <c r="E10" s="47"/>
    </row>
    <row r="11" spans="1:5" s="30" customFormat="1">
      <c r="A11" s="30" t="str">
        <f>(A333)</f>
        <v>5.</v>
      </c>
      <c r="B11" s="30" t="str">
        <f>(B333)</f>
        <v>TLAKARSKA DELA</v>
      </c>
      <c r="D11" s="60">
        <f>(F353)</f>
        <v>0</v>
      </c>
      <c r="E11" s="47"/>
    </row>
    <row r="12" spans="1:5" s="30" customFormat="1">
      <c r="A12" s="30" t="str">
        <f>(A356)</f>
        <v>6.</v>
      </c>
      <c r="B12" s="30" t="str">
        <f>(B356)</f>
        <v>SUHOMONTAŽNA DELA</v>
      </c>
      <c r="D12" s="60">
        <f>(F413)</f>
        <v>0</v>
      </c>
      <c r="E12" s="47"/>
    </row>
    <row r="13" spans="1:5" s="30" customFormat="1">
      <c r="A13" s="30" t="str">
        <f>(A416)</f>
        <v>7.</v>
      </c>
      <c r="B13" s="30" t="str">
        <f>(B416)</f>
        <v>SLIKOPLESKARSKA DELA</v>
      </c>
      <c r="D13" s="60">
        <f>(F439)</f>
        <v>0</v>
      </c>
      <c r="E13" s="47"/>
    </row>
    <row r="14" spans="1:5" s="30" customFormat="1">
      <c r="A14" s="30" t="str">
        <f>(A442)</f>
        <v>8.</v>
      </c>
      <c r="B14" s="30" t="str">
        <f>(B442)</f>
        <v>FASADERSKA DELA</v>
      </c>
      <c r="D14" s="60">
        <f>(F477)</f>
        <v>0</v>
      </c>
      <c r="E14" s="47"/>
    </row>
    <row r="15" spans="1:5" s="30" customFormat="1">
      <c r="A15" s="30" t="str">
        <f>(A480)</f>
        <v>9.</v>
      </c>
      <c r="B15" s="30" t="str">
        <f>(B480)</f>
        <v>PREDPRAŽNIKI</v>
      </c>
      <c r="D15" s="60">
        <f>(F496)</f>
        <v>0</v>
      </c>
      <c r="E15" s="47"/>
    </row>
    <row r="16" spans="1:5" s="30" customFormat="1">
      <c r="A16" s="30" t="str">
        <f>(A499)</f>
        <v>10.</v>
      </c>
      <c r="B16" s="30" t="str">
        <f>(B499)</f>
        <v>DVIGALO</v>
      </c>
      <c r="D16" s="60">
        <f>(F515)</f>
        <v>0</v>
      </c>
      <c r="E16" s="47"/>
    </row>
    <row r="17" spans="1:6" s="30" customFormat="1">
      <c r="A17" s="30" t="str">
        <f>(A518)</f>
        <v>11.</v>
      </c>
      <c r="B17" s="30" t="str">
        <f>(B518)</f>
        <v>GASILSKA OPREMA</v>
      </c>
      <c r="D17" s="60">
        <f>(F533)</f>
        <v>0</v>
      </c>
      <c r="E17" s="47"/>
    </row>
    <row r="18" spans="1:6" s="30" customFormat="1">
      <c r="D18" s="60"/>
      <c r="E18" s="47"/>
    </row>
    <row r="19" spans="1:6" s="50" customFormat="1" ht="15.75" thickBot="1">
      <c r="A19" s="82"/>
      <c r="B19" s="82" t="s">
        <v>104</v>
      </c>
      <c r="C19" s="679">
        <f>SUM(D6:D18)</f>
        <v>0</v>
      </c>
      <c r="D19" s="679"/>
      <c r="E19" s="83"/>
      <c r="F19" s="82"/>
    </row>
    <row r="20" spans="1:6" s="30" customFormat="1" ht="15.75" thickTop="1">
      <c r="E20" s="47"/>
    </row>
    <row r="21" spans="1:6" s="30" customFormat="1">
      <c r="E21" s="47"/>
    </row>
    <row r="23" spans="1:6" s="30" customFormat="1" ht="62.25" customHeight="1">
      <c r="B23" s="676" t="s">
        <v>105</v>
      </c>
      <c r="C23" s="676"/>
      <c r="D23" s="676"/>
      <c r="E23" s="676"/>
      <c r="F23" s="676"/>
    </row>
    <row r="24" spans="1:6" s="30" customFormat="1" ht="32.25" customHeight="1">
      <c r="B24" s="676" t="s">
        <v>106</v>
      </c>
      <c r="C24" s="676"/>
      <c r="D24" s="676"/>
      <c r="E24" s="676"/>
      <c r="F24" s="676"/>
    </row>
    <row r="25" spans="1:6" s="30" customFormat="1" ht="32.25" customHeight="1">
      <c r="B25" s="676" t="s">
        <v>107</v>
      </c>
      <c r="C25" s="676"/>
      <c r="D25" s="676"/>
      <c r="E25" s="676"/>
      <c r="F25" s="676"/>
    </row>
    <row r="26" spans="1:6" s="30" customFormat="1">
      <c r="E26" s="47"/>
    </row>
    <row r="27" spans="1:6" s="30" customFormat="1">
      <c r="E27" s="47"/>
    </row>
    <row r="28" spans="1:6" s="30" customFormat="1">
      <c r="E28" s="47"/>
    </row>
    <row r="29" spans="1:6" s="30" customFormat="1">
      <c r="A29" s="53" t="s">
        <v>108</v>
      </c>
      <c r="B29" s="54" t="s">
        <v>452</v>
      </c>
      <c r="C29" s="55" t="s">
        <v>110</v>
      </c>
      <c r="D29" s="55" t="s">
        <v>111</v>
      </c>
      <c r="E29" s="55" t="s">
        <v>112</v>
      </c>
      <c r="F29" s="55" t="s">
        <v>113</v>
      </c>
    </row>
    <row r="31" spans="1:6" s="30" customFormat="1" ht="91.5" customHeight="1">
      <c r="B31" s="676" t="s">
        <v>453</v>
      </c>
      <c r="C31" s="676"/>
      <c r="D31" s="676"/>
      <c r="E31" s="676"/>
      <c r="F31" s="676"/>
    </row>
    <row r="32" spans="1:6" s="30" customFormat="1" ht="47.25" customHeight="1">
      <c r="B32" s="676" t="s">
        <v>454</v>
      </c>
      <c r="C32" s="676"/>
      <c r="D32" s="676"/>
      <c r="E32" s="676"/>
      <c r="F32" s="676"/>
    </row>
    <row r="33" spans="1:6" s="30" customFormat="1" ht="107.25" customHeight="1">
      <c r="B33" s="676" t="s">
        <v>455</v>
      </c>
      <c r="C33" s="676"/>
      <c r="D33" s="676"/>
      <c r="E33" s="676"/>
      <c r="F33" s="676"/>
    </row>
    <row r="34" spans="1:6" s="30" customFormat="1" ht="151.5" customHeight="1">
      <c r="B34" s="676" t="s">
        <v>456</v>
      </c>
      <c r="C34" s="676"/>
      <c r="D34" s="676"/>
      <c r="E34" s="676"/>
      <c r="F34" s="676"/>
    </row>
    <row r="35" spans="1:6">
      <c r="B35" s="5"/>
      <c r="C35" s="5"/>
      <c r="D35" s="5"/>
      <c r="E35" s="5"/>
      <c r="F35" s="5"/>
    </row>
    <row r="36" spans="1:6" s="30" customFormat="1" ht="120">
      <c r="A36" s="61" t="s">
        <v>119</v>
      </c>
      <c r="B36" s="21" t="s">
        <v>460</v>
      </c>
      <c r="E36" s="47"/>
    </row>
    <row r="37" spans="1:6" s="30" customFormat="1" ht="195">
      <c r="B37" s="21" t="s">
        <v>457</v>
      </c>
      <c r="C37" s="21"/>
      <c r="D37" s="21"/>
      <c r="E37" s="21"/>
      <c r="F37" s="21"/>
    </row>
    <row r="38" spans="1:6" s="30" customFormat="1" ht="123.75" customHeight="1">
      <c r="A38" s="26"/>
      <c r="B38" s="31" t="s">
        <v>458</v>
      </c>
      <c r="C38" s="28" t="s">
        <v>208</v>
      </c>
      <c r="D38" s="29">
        <v>1468</v>
      </c>
      <c r="E38" s="43">
        <v>0</v>
      </c>
      <c r="F38" s="29">
        <f>(D38*E38)</f>
        <v>0</v>
      </c>
    </row>
    <row r="39" spans="1:6" s="30" customFormat="1">
      <c r="A39" s="26" t="s">
        <v>823</v>
      </c>
      <c r="B39" s="31" t="s">
        <v>459</v>
      </c>
      <c r="C39" s="28" t="s">
        <v>184</v>
      </c>
      <c r="D39" s="29">
        <v>4661</v>
      </c>
      <c r="E39" s="43">
        <v>0</v>
      </c>
      <c r="F39" s="29">
        <f>(D39*E39)</f>
        <v>0</v>
      </c>
    </row>
    <row r="40" spans="1:6" s="30" customFormat="1" ht="30">
      <c r="A40" s="61"/>
      <c r="B40" s="21" t="s">
        <v>177</v>
      </c>
      <c r="C40" s="62"/>
      <c r="D40" s="52"/>
      <c r="E40" s="63"/>
      <c r="F40" s="52"/>
    </row>
    <row r="41" spans="1:6">
      <c r="C41" s="35"/>
    </row>
    <row r="42" spans="1:6" s="30" customFormat="1" ht="30">
      <c r="A42" s="61" t="s">
        <v>120</v>
      </c>
      <c r="B42" s="21" t="s">
        <v>467</v>
      </c>
      <c r="E42" s="47"/>
    </row>
    <row r="43" spans="1:6" s="30" customFormat="1" ht="90">
      <c r="A43" s="61"/>
      <c r="B43" s="21" t="s">
        <v>461</v>
      </c>
      <c r="E43" s="47"/>
    </row>
    <row r="44" spans="1:6" ht="108" customHeight="1">
      <c r="A44" s="36"/>
      <c r="B44" s="21" t="s">
        <v>468</v>
      </c>
    </row>
    <row r="45" spans="1:6" s="30" customFormat="1" ht="30">
      <c r="A45" s="61"/>
      <c r="B45" s="21" t="s">
        <v>469</v>
      </c>
      <c r="E45" s="47"/>
    </row>
    <row r="46" spans="1:6" s="30" customFormat="1" ht="30">
      <c r="A46" s="61"/>
      <c r="B46" s="21" t="s">
        <v>462</v>
      </c>
      <c r="E46" s="47"/>
    </row>
    <row r="47" spans="1:6" s="30" customFormat="1" ht="60">
      <c r="A47" s="61"/>
      <c r="B47" s="21" t="s">
        <v>463</v>
      </c>
      <c r="E47" s="47"/>
    </row>
    <row r="48" spans="1:6" s="30" customFormat="1" ht="45">
      <c r="A48" s="61"/>
      <c r="B48" s="21" t="s">
        <v>464</v>
      </c>
      <c r="E48" s="47"/>
    </row>
    <row r="49" spans="1:6" s="30" customFormat="1" ht="90">
      <c r="A49" s="61"/>
      <c r="B49" s="21" t="s">
        <v>465</v>
      </c>
      <c r="E49" s="47"/>
    </row>
    <row r="50" spans="1:6" s="30" customFormat="1" ht="108" customHeight="1">
      <c r="A50" s="26"/>
      <c r="B50" s="31" t="s">
        <v>466</v>
      </c>
      <c r="C50" s="28" t="s">
        <v>208</v>
      </c>
      <c r="D50" s="29">
        <v>425.56</v>
      </c>
      <c r="E50" s="43">
        <v>0</v>
      </c>
      <c r="F50" s="29">
        <f>(D50*E50)</f>
        <v>0</v>
      </c>
    </row>
    <row r="51" spans="1:6" s="30" customFormat="1" ht="120">
      <c r="A51" s="61" t="s">
        <v>823</v>
      </c>
      <c r="B51" s="21" t="s">
        <v>486</v>
      </c>
      <c r="E51" s="47"/>
    </row>
    <row r="52" spans="1:6" s="30" customFormat="1" ht="120">
      <c r="A52" s="61"/>
      <c r="B52" s="21" t="s">
        <v>487</v>
      </c>
      <c r="E52" s="47"/>
    </row>
    <row r="53" spans="1:6" s="30" customFormat="1" ht="60">
      <c r="A53" s="61"/>
      <c r="B53" s="21" t="s">
        <v>488</v>
      </c>
      <c r="E53" s="47"/>
    </row>
    <row r="54" spans="1:6" s="30" customFormat="1" ht="30">
      <c r="A54" s="61"/>
      <c r="B54" s="21" t="s">
        <v>489</v>
      </c>
      <c r="E54" s="47"/>
    </row>
    <row r="55" spans="1:6" s="30" customFormat="1" ht="30">
      <c r="A55" s="61"/>
      <c r="B55" s="21" t="s">
        <v>462</v>
      </c>
      <c r="E55" s="47"/>
    </row>
    <row r="56" spans="1:6" s="30" customFormat="1" ht="60">
      <c r="A56" s="61"/>
      <c r="B56" s="21" t="s">
        <v>463</v>
      </c>
      <c r="E56" s="47"/>
    </row>
    <row r="57" spans="1:6" s="30" customFormat="1" ht="45">
      <c r="A57" s="61"/>
      <c r="B57" s="21" t="s">
        <v>464</v>
      </c>
      <c r="E57" s="47"/>
    </row>
    <row r="58" spans="1:6" s="30" customFormat="1" ht="90">
      <c r="A58" s="61"/>
      <c r="B58" s="21" t="s">
        <v>465</v>
      </c>
      <c r="E58" s="47"/>
    </row>
    <row r="59" spans="1:6" s="30" customFormat="1" ht="60">
      <c r="A59" s="26"/>
      <c r="B59" s="31" t="s">
        <v>490</v>
      </c>
      <c r="C59" s="28" t="s">
        <v>208</v>
      </c>
      <c r="D59" s="29">
        <v>8</v>
      </c>
      <c r="E59" s="43">
        <v>0</v>
      </c>
      <c r="F59" s="29">
        <f>(D59*E59)</f>
        <v>0</v>
      </c>
    </row>
    <row r="60" spans="1:6" s="30" customFormat="1" ht="30">
      <c r="A60" s="26" t="s">
        <v>825</v>
      </c>
      <c r="B60" s="31" t="s">
        <v>491</v>
      </c>
      <c r="C60" s="28" t="s">
        <v>178</v>
      </c>
      <c r="D60" s="29">
        <v>4</v>
      </c>
      <c r="E60" s="43">
        <v>0</v>
      </c>
      <c r="F60" s="29">
        <f>(D60*E60)</f>
        <v>0</v>
      </c>
    </row>
    <row r="61" spans="1:6" s="30" customFormat="1" ht="60">
      <c r="A61" s="26" t="s">
        <v>824</v>
      </c>
      <c r="B61" s="31" t="s">
        <v>492</v>
      </c>
      <c r="C61" s="28" t="s">
        <v>184</v>
      </c>
      <c r="D61" s="29">
        <v>35.020000000000003</v>
      </c>
      <c r="E61" s="43">
        <v>0</v>
      </c>
      <c r="F61" s="29">
        <f>(D61*E61)</f>
        <v>0</v>
      </c>
    </row>
    <row r="62" spans="1:6" s="30" customFormat="1" ht="60">
      <c r="A62" s="26" t="s">
        <v>826</v>
      </c>
      <c r="B62" s="31" t="s">
        <v>470</v>
      </c>
      <c r="C62" s="28" t="s">
        <v>178</v>
      </c>
      <c r="D62" s="29">
        <v>4</v>
      </c>
      <c r="E62" s="43">
        <v>0</v>
      </c>
      <c r="F62" s="29">
        <f>(D62*E62)</f>
        <v>0</v>
      </c>
    </row>
    <row r="63" spans="1:6" s="30" customFormat="1" ht="30">
      <c r="A63" s="61" t="s">
        <v>827</v>
      </c>
      <c r="B63" s="21" t="s">
        <v>481</v>
      </c>
      <c r="E63" s="47"/>
    </row>
    <row r="64" spans="1:6" ht="90">
      <c r="B64" s="64" t="s">
        <v>471</v>
      </c>
    </row>
    <row r="65" spans="1:6" ht="30">
      <c r="B65" s="64" t="s">
        <v>482</v>
      </c>
    </row>
    <row r="66" spans="1:6" ht="30">
      <c r="A66" s="36"/>
      <c r="B66" s="21" t="s">
        <v>472</v>
      </c>
    </row>
    <row r="67" spans="1:6" ht="60">
      <c r="B67" s="21" t="s">
        <v>473</v>
      </c>
    </row>
    <row r="68" spans="1:6" ht="45">
      <c r="B68" s="21" t="s">
        <v>464</v>
      </c>
    </row>
    <row r="69" spans="1:6" ht="90">
      <c r="B69" s="21" t="s">
        <v>465</v>
      </c>
    </row>
    <row r="70" spans="1:6" ht="90">
      <c r="B70" s="21" t="s">
        <v>474</v>
      </c>
    </row>
    <row r="71" spans="1:6" s="30" customFormat="1">
      <c r="A71" s="26" t="s">
        <v>828</v>
      </c>
      <c r="B71" s="31" t="s">
        <v>483</v>
      </c>
      <c r="C71" s="28" t="s">
        <v>208</v>
      </c>
      <c r="D71" s="29">
        <v>70.55</v>
      </c>
      <c r="E71" s="43">
        <v>0</v>
      </c>
      <c r="F71" s="29">
        <f>(D71*E71)</f>
        <v>0</v>
      </c>
    </row>
    <row r="72" spans="1:6" s="30" customFormat="1">
      <c r="A72" s="26" t="s">
        <v>829</v>
      </c>
      <c r="B72" s="31" t="s">
        <v>484</v>
      </c>
      <c r="C72" s="28" t="s">
        <v>208</v>
      </c>
      <c r="D72" s="29">
        <v>53.2</v>
      </c>
      <c r="E72" s="43">
        <v>0</v>
      </c>
      <c r="F72" s="29">
        <f>(D72*E72)</f>
        <v>0</v>
      </c>
    </row>
    <row r="73" spans="1:6" s="30" customFormat="1">
      <c r="A73" s="26" t="s">
        <v>830</v>
      </c>
      <c r="B73" s="31" t="s">
        <v>485</v>
      </c>
      <c r="C73" s="28" t="s">
        <v>208</v>
      </c>
      <c r="D73" s="29">
        <v>12.98</v>
      </c>
      <c r="E73" s="43">
        <v>0</v>
      </c>
      <c r="F73" s="29">
        <f>(D73*E73)</f>
        <v>0</v>
      </c>
    </row>
    <row r="74" spans="1:6" s="30" customFormat="1" ht="76.5" customHeight="1">
      <c r="A74" s="26" t="s">
        <v>831</v>
      </c>
      <c r="B74" s="31" t="s">
        <v>475</v>
      </c>
      <c r="C74" s="28" t="s">
        <v>184</v>
      </c>
      <c r="D74" s="29">
        <v>124.41</v>
      </c>
      <c r="E74" s="43">
        <v>0</v>
      </c>
      <c r="F74" s="29">
        <f t="shared" ref="F74" si="0">(D74*E74)</f>
        <v>0</v>
      </c>
    </row>
    <row r="75" spans="1:6" s="30" customFormat="1" ht="30">
      <c r="B75" s="21" t="s">
        <v>177</v>
      </c>
      <c r="C75" s="62"/>
      <c r="E75" s="47"/>
    </row>
    <row r="76" spans="1:6">
      <c r="B76" s="5"/>
      <c r="C76" s="35"/>
    </row>
    <row r="77" spans="1:6" s="30" customFormat="1" ht="90">
      <c r="A77" s="61" t="s">
        <v>832</v>
      </c>
      <c r="B77" s="21" t="s">
        <v>477</v>
      </c>
      <c r="C77" s="62"/>
      <c r="E77" s="47"/>
    </row>
    <row r="78" spans="1:6" s="30" customFormat="1" ht="75">
      <c r="B78" s="21" t="s">
        <v>476</v>
      </c>
      <c r="C78" s="62"/>
      <c r="E78" s="47"/>
    </row>
    <row r="79" spans="1:6" s="30" customFormat="1" ht="105">
      <c r="A79" s="26" t="s">
        <v>823</v>
      </c>
      <c r="B79" s="31" t="s">
        <v>495</v>
      </c>
      <c r="C79" s="28" t="s">
        <v>184</v>
      </c>
      <c r="D79" s="29">
        <v>180.67</v>
      </c>
      <c r="E79" s="43">
        <v>0</v>
      </c>
      <c r="F79" s="29">
        <f t="shared" ref="F79" si="1">(D79*E79)</f>
        <v>0</v>
      </c>
    </row>
    <row r="80" spans="1:6" s="30" customFormat="1" ht="62.25" customHeight="1">
      <c r="A80" s="26" t="s">
        <v>825</v>
      </c>
      <c r="B80" s="31" t="s">
        <v>494</v>
      </c>
      <c r="C80" s="28" t="s">
        <v>184</v>
      </c>
      <c r="D80" s="29">
        <v>44.61</v>
      </c>
      <c r="E80" s="43">
        <v>0</v>
      </c>
      <c r="F80" s="29">
        <f t="shared" ref="F80" si="2">(D80*E80)</f>
        <v>0</v>
      </c>
    </row>
    <row r="81" spans="1:6" s="30" customFormat="1" ht="62.25" customHeight="1">
      <c r="A81" s="26" t="s">
        <v>824</v>
      </c>
      <c r="B81" s="31" t="s">
        <v>493</v>
      </c>
      <c r="C81" s="28" t="s">
        <v>184</v>
      </c>
      <c r="D81" s="29">
        <v>96.51</v>
      </c>
      <c r="E81" s="43">
        <v>0</v>
      </c>
      <c r="F81" s="29">
        <f t="shared" ref="F81" si="3">(D81*E81)</f>
        <v>0</v>
      </c>
    </row>
    <row r="82" spans="1:6" s="30" customFormat="1" ht="30">
      <c r="A82" s="26" t="s">
        <v>826</v>
      </c>
      <c r="B82" s="31" t="s">
        <v>479</v>
      </c>
      <c r="C82" s="28" t="s">
        <v>184</v>
      </c>
      <c r="D82" s="29">
        <v>45.99</v>
      </c>
      <c r="E82" s="43">
        <v>0</v>
      </c>
      <c r="F82" s="29">
        <f t="shared" ref="F82" si="4">(D82*E82)</f>
        <v>0</v>
      </c>
    </row>
    <row r="83" spans="1:6" s="30" customFormat="1" ht="30">
      <c r="A83" s="26" t="s">
        <v>827</v>
      </c>
      <c r="B83" s="31" t="s">
        <v>478</v>
      </c>
      <c r="C83" s="28" t="s">
        <v>184</v>
      </c>
      <c r="D83" s="29">
        <v>46.66</v>
      </c>
      <c r="E83" s="43">
        <v>0</v>
      </c>
      <c r="F83" s="29">
        <f t="shared" ref="F83" si="5">(D83*E83)</f>
        <v>0</v>
      </c>
    </row>
    <row r="84" spans="1:6" s="30" customFormat="1">
      <c r="A84" s="26" t="s">
        <v>831</v>
      </c>
      <c r="B84" s="31" t="s">
        <v>480</v>
      </c>
      <c r="C84" s="28" t="s">
        <v>184</v>
      </c>
      <c r="D84" s="29">
        <v>131.4</v>
      </c>
      <c r="E84" s="43">
        <v>0</v>
      </c>
      <c r="F84" s="29">
        <f t="shared" ref="F84" si="6">(D84*E84)</f>
        <v>0</v>
      </c>
    </row>
    <row r="85" spans="1:6" ht="30">
      <c r="B85" s="21" t="s">
        <v>177</v>
      </c>
    </row>
    <row r="86" spans="1:6">
      <c r="B86" s="5"/>
    </row>
    <row r="87" spans="1:6" s="30" customFormat="1" ht="75">
      <c r="A87" s="61" t="s">
        <v>833</v>
      </c>
      <c r="B87" s="21" t="s">
        <v>496</v>
      </c>
      <c r="C87" s="62"/>
      <c r="E87" s="47"/>
    </row>
    <row r="88" spans="1:6" s="30" customFormat="1">
      <c r="A88" s="26" t="s">
        <v>823</v>
      </c>
      <c r="B88" s="31" t="s">
        <v>497</v>
      </c>
      <c r="C88" s="28" t="s">
        <v>178</v>
      </c>
      <c r="D88" s="29">
        <v>1</v>
      </c>
      <c r="E88" s="43">
        <v>0</v>
      </c>
      <c r="F88" s="29">
        <f t="shared" ref="F88" si="7">(D88*E88)</f>
        <v>0</v>
      </c>
    </row>
    <row r="89" spans="1:6" s="30" customFormat="1">
      <c r="A89" s="26" t="s">
        <v>825</v>
      </c>
      <c r="B89" s="31" t="s">
        <v>500</v>
      </c>
      <c r="C89" s="28" t="s">
        <v>178</v>
      </c>
      <c r="D89" s="29">
        <v>2</v>
      </c>
      <c r="E89" s="43">
        <v>0</v>
      </c>
      <c r="F89" s="29">
        <f t="shared" ref="F89" si="8">(D89*E89)</f>
        <v>0</v>
      </c>
    </row>
    <row r="90" spans="1:6" s="30" customFormat="1">
      <c r="A90" s="26" t="s">
        <v>824</v>
      </c>
      <c r="B90" s="31" t="s">
        <v>501</v>
      </c>
      <c r="C90" s="28" t="s">
        <v>178</v>
      </c>
      <c r="D90" s="29">
        <v>1</v>
      </c>
      <c r="E90" s="43">
        <v>0</v>
      </c>
      <c r="F90" s="29">
        <f t="shared" ref="F90" si="9">(D90*E90)</f>
        <v>0</v>
      </c>
    </row>
    <row r="91" spans="1:6">
      <c r="B91" s="5"/>
    </row>
    <row r="92" spans="1:6" s="30" customFormat="1" ht="60">
      <c r="A92" s="26" t="s">
        <v>834</v>
      </c>
      <c r="B92" s="31" t="s">
        <v>499</v>
      </c>
      <c r="C92" s="28" t="s">
        <v>208</v>
      </c>
      <c r="D92" s="29">
        <v>25</v>
      </c>
      <c r="E92" s="43">
        <v>0</v>
      </c>
      <c r="F92" s="29">
        <f>(D92*E92)</f>
        <v>0</v>
      </c>
    </row>
    <row r="93" spans="1:6" s="30" customFormat="1">
      <c r="E93" s="47"/>
    </row>
    <row r="94" spans="1:6" s="30" customFormat="1" ht="15.75" thickBot="1">
      <c r="A94" s="65"/>
      <c r="B94" s="66" t="s">
        <v>498</v>
      </c>
      <c r="C94" s="65"/>
      <c r="D94" s="65"/>
      <c r="E94" s="67"/>
      <c r="F94" s="68">
        <f>SUM(F30:F93)</f>
        <v>0</v>
      </c>
    </row>
    <row r="95" spans="1:6" ht="15.75" thickTop="1"/>
    <row r="97" spans="1:6" s="30" customFormat="1">
      <c r="A97" s="53" t="s">
        <v>835</v>
      </c>
      <c r="B97" s="54" t="s">
        <v>360</v>
      </c>
      <c r="C97" s="55" t="s">
        <v>110</v>
      </c>
      <c r="D97" s="55" t="s">
        <v>111</v>
      </c>
      <c r="E97" s="55" t="s">
        <v>112</v>
      </c>
      <c r="F97" s="55" t="s">
        <v>113</v>
      </c>
    </row>
    <row r="99" spans="1:6" s="30" customFormat="1" ht="90.75" customHeight="1">
      <c r="B99" s="676" t="s">
        <v>502</v>
      </c>
      <c r="C99" s="676"/>
      <c r="D99" s="676"/>
      <c r="E99" s="676"/>
      <c r="F99" s="676"/>
    </row>
    <row r="100" spans="1:6" s="30" customFormat="1" ht="60.75" customHeight="1">
      <c r="B100" s="676" t="s">
        <v>503</v>
      </c>
      <c r="C100" s="676"/>
      <c r="D100" s="676"/>
      <c r="E100" s="676"/>
      <c r="F100" s="676"/>
    </row>
    <row r="101" spans="1:6" s="30" customFormat="1" ht="120" customHeight="1">
      <c r="B101" s="676" t="s">
        <v>504</v>
      </c>
      <c r="C101" s="676"/>
      <c r="D101" s="676"/>
      <c r="E101" s="676"/>
      <c r="F101" s="676"/>
    </row>
    <row r="102" spans="1:6" s="30" customFormat="1" ht="89.25" customHeight="1">
      <c r="B102" s="676" t="s">
        <v>505</v>
      </c>
      <c r="C102" s="676"/>
      <c r="D102" s="676"/>
      <c r="E102" s="676"/>
      <c r="F102" s="676"/>
    </row>
    <row r="103" spans="1:6" s="30" customFormat="1" ht="75.75" customHeight="1">
      <c r="B103" s="676" t="s">
        <v>506</v>
      </c>
      <c r="C103" s="676"/>
      <c r="D103" s="676"/>
      <c r="E103" s="676"/>
      <c r="F103" s="676"/>
    </row>
    <row r="104" spans="1:6" s="30" customFormat="1" ht="76.5" customHeight="1">
      <c r="B104" s="676" t="s">
        <v>507</v>
      </c>
      <c r="C104" s="676"/>
      <c r="D104" s="676"/>
      <c r="E104" s="676"/>
      <c r="F104" s="676"/>
    </row>
    <row r="105" spans="1:6" s="30" customFormat="1" ht="90.75" customHeight="1">
      <c r="B105" s="676" t="s">
        <v>508</v>
      </c>
      <c r="C105" s="676"/>
      <c r="D105" s="676"/>
      <c r="E105" s="676"/>
      <c r="F105" s="676"/>
    </row>
    <row r="106" spans="1:6" s="30" customFormat="1" ht="92.25" customHeight="1">
      <c r="B106" s="676" t="s">
        <v>509</v>
      </c>
      <c r="C106" s="676"/>
      <c r="D106" s="676"/>
      <c r="E106" s="676"/>
      <c r="F106" s="676"/>
    </row>
    <row r="107" spans="1:6" s="30" customFormat="1" ht="91.5" customHeight="1">
      <c r="B107" s="676" t="s">
        <v>510</v>
      </c>
      <c r="C107" s="676"/>
      <c r="D107" s="676"/>
      <c r="E107" s="676"/>
      <c r="F107" s="676"/>
    </row>
    <row r="108" spans="1:6" s="30" customFormat="1" ht="120.75" customHeight="1">
      <c r="B108" s="676" t="s">
        <v>511</v>
      </c>
      <c r="C108" s="676"/>
      <c r="D108" s="676"/>
      <c r="E108" s="676"/>
      <c r="F108" s="676"/>
    </row>
    <row r="109" spans="1:6" s="30" customFormat="1" ht="107.25" customHeight="1">
      <c r="B109" s="676" t="s">
        <v>512</v>
      </c>
      <c r="C109" s="676"/>
      <c r="D109" s="676"/>
      <c r="E109" s="676"/>
      <c r="F109" s="676"/>
    </row>
    <row r="110" spans="1:6">
      <c r="B110" s="5"/>
      <c r="C110" s="5"/>
      <c r="D110" s="5"/>
      <c r="E110" s="42"/>
      <c r="F110" s="5"/>
    </row>
    <row r="111" spans="1:6" customFormat="1">
      <c r="B111" s="33" t="s">
        <v>513</v>
      </c>
      <c r="C111" s="21"/>
      <c r="D111" s="21"/>
      <c r="E111" s="44"/>
      <c r="F111" s="21"/>
    </row>
    <row r="112" spans="1:6">
      <c r="B112" s="5"/>
      <c r="C112" s="5"/>
      <c r="D112" s="5"/>
      <c r="E112" s="42"/>
      <c r="F112" s="5"/>
    </row>
    <row r="113" spans="1:6" s="30" customFormat="1" ht="165">
      <c r="A113" s="26" t="s">
        <v>836</v>
      </c>
      <c r="B113" s="31" t="s">
        <v>361</v>
      </c>
      <c r="C113" s="28" t="s">
        <v>237</v>
      </c>
      <c r="D113" s="29">
        <v>871.64</v>
      </c>
      <c r="E113" s="43">
        <v>0</v>
      </c>
      <c r="F113" s="29">
        <f>(D113*E113)</f>
        <v>0</v>
      </c>
    </row>
    <row r="114" spans="1:6">
      <c r="B114" s="5"/>
      <c r="C114" s="5"/>
      <c r="D114" s="5"/>
      <c r="E114" s="42"/>
      <c r="F114" s="5"/>
    </row>
    <row r="115" spans="1:6" customFormat="1">
      <c r="B115" s="33" t="s">
        <v>514</v>
      </c>
      <c r="C115" s="21"/>
      <c r="D115" s="21"/>
      <c r="E115" s="44"/>
      <c r="F115" s="21"/>
    </row>
    <row r="116" spans="1:6">
      <c r="B116" s="5"/>
      <c r="C116" s="5"/>
      <c r="D116" s="5"/>
      <c r="E116" s="42"/>
      <c r="F116" s="5"/>
    </row>
    <row r="117" spans="1:6" s="30" customFormat="1" ht="61.5" customHeight="1">
      <c r="A117" s="61" t="s">
        <v>837</v>
      </c>
      <c r="B117" s="21" t="s">
        <v>517</v>
      </c>
      <c r="C117" s="21"/>
      <c r="D117" s="21"/>
      <c r="E117" s="44"/>
      <c r="F117" s="21"/>
    </row>
    <row r="118" spans="1:6" s="30" customFormat="1" ht="60">
      <c r="B118" s="21" t="s">
        <v>520</v>
      </c>
      <c r="C118" s="21"/>
      <c r="D118" s="21"/>
      <c r="E118" s="44"/>
      <c r="F118" s="21"/>
    </row>
    <row r="119" spans="1:6" s="30" customFormat="1" ht="45">
      <c r="A119" s="26"/>
      <c r="B119" s="31" t="s">
        <v>516</v>
      </c>
      <c r="C119" s="28" t="s">
        <v>184</v>
      </c>
      <c r="D119" s="29">
        <v>73.37</v>
      </c>
      <c r="E119" s="43">
        <v>0</v>
      </c>
      <c r="F119" s="29">
        <f>(D119*E119)</f>
        <v>0</v>
      </c>
    </row>
    <row r="120" spans="1:6" s="30" customFormat="1">
      <c r="A120" s="26" t="s">
        <v>823</v>
      </c>
      <c r="B120" s="31" t="s">
        <v>515</v>
      </c>
      <c r="C120" s="28" t="s">
        <v>178</v>
      </c>
      <c r="D120" s="29">
        <v>4</v>
      </c>
      <c r="E120" s="43">
        <v>0</v>
      </c>
      <c r="F120" s="29">
        <f>(D120*E120)</f>
        <v>0</v>
      </c>
    </row>
    <row r="121" spans="1:6" s="30" customFormat="1" ht="30">
      <c r="B121" s="21" t="s">
        <v>177</v>
      </c>
      <c r="C121" s="21"/>
      <c r="D121" s="21"/>
      <c r="E121" s="44"/>
      <c r="F121" s="21"/>
    </row>
    <row r="123" spans="1:6" s="30" customFormat="1" ht="75">
      <c r="A123" s="61" t="s">
        <v>838</v>
      </c>
      <c r="B123" s="21" t="s">
        <v>522</v>
      </c>
      <c r="C123" s="21"/>
      <c r="D123" s="21"/>
      <c r="E123" s="44"/>
      <c r="F123" s="21"/>
    </row>
    <row r="124" spans="1:6" s="30" customFormat="1">
      <c r="B124" s="21" t="s">
        <v>521</v>
      </c>
      <c r="C124" s="21"/>
      <c r="D124" s="21"/>
      <c r="E124" s="44"/>
      <c r="F124" s="21"/>
    </row>
    <row r="125" spans="1:6" s="30" customFormat="1" ht="45">
      <c r="A125" s="26"/>
      <c r="B125" s="31" t="s">
        <v>516</v>
      </c>
      <c r="C125" s="28" t="s">
        <v>184</v>
      </c>
      <c r="D125" s="29">
        <v>3.24</v>
      </c>
      <c r="E125" s="43">
        <v>0</v>
      </c>
      <c r="F125" s="29">
        <f>(D125*E125)</f>
        <v>0</v>
      </c>
    </row>
    <row r="126" spans="1:6" s="30" customFormat="1" ht="30">
      <c r="B126" s="21" t="s">
        <v>177</v>
      </c>
      <c r="C126" s="21"/>
      <c r="D126" s="21"/>
      <c r="E126" s="44"/>
      <c r="F126" s="21"/>
    </row>
    <row r="128" spans="1:6" s="30" customFormat="1" ht="120">
      <c r="A128" s="26" t="s">
        <v>839</v>
      </c>
      <c r="B128" s="31" t="s">
        <v>519</v>
      </c>
      <c r="C128" s="28" t="s">
        <v>184</v>
      </c>
      <c r="D128" s="29">
        <v>48.4</v>
      </c>
      <c r="E128" s="43">
        <v>0</v>
      </c>
      <c r="F128" s="29">
        <f>(D128*E128)</f>
        <v>0</v>
      </c>
    </row>
    <row r="129" spans="1:6" s="30" customFormat="1" ht="30">
      <c r="B129" s="21" t="s">
        <v>177</v>
      </c>
      <c r="C129" s="21"/>
      <c r="D129" s="21"/>
      <c r="E129" s="44"/>
      <c r="F129" s="21"/>
    </row>
    <row r="131" spans="1:6" customFormat="1">
      <c r="B131" s="33" t="s">
        <v>525</v>
      </c>
      <c r="C131" s="21"/>
      <c r="D131" s="21"/>
      <c r="E131" s="44"/>
      <c r="F131" s="21"/>
    </row>
    <row r="133" spans="1:6" s="30" customFormat="1" ht="78" customHeight="1">
      <c r="A133" s="26" t="s">
        <v>840</v>
      </c>
      <c r="B133" s="31" t="s">
        <v>526</v>
      </c>
      <c r="C133" s="28" t="s">
        <v>184</v>
      </c>
      <c r="D133" s="29">
        <v>24.75</v>
      </c>
      <c r="E133" s="43">
        <v>0</v>
      </c>
      <c r="F133" s="29">
        <f>(D133*E133)</f>
        <v>0</v>
      </c>
    </row>
    <row r="135" spans="1:6" s="30" customFormat="1" ht="90">
      <c r="A135" s="26" t="s">
        <v>841</v>
      </c>
      <c r="B135" s="31" t="s">
        <v>527</v>
      </c>
      <c r="C135" s="28" t="s">
        <v>184</v>
      </c>
      <c r="D135" s="29">
        <v>18.600000000000001</v>
      </c>
      <c r="E135" s="43">
        <v>0</v>
      </c>
      <c r="F135" s="29">
        <f>(D135*E135)</f>
        <v>0</v>
      </c>
    </row>
    <row r="137" spans="1:6" s="30" customFormat="1" ht="135">
      <c r="A137" s="26" t="s">
        <v>842</v>
      </c>
      <c r="B137" s="31" t="s">
        <v>528</v>
      </c>
      <c r="C137" s="28" t="s">
        <v>178</v>
      </c>
      <c r="D137" s="29">
        <v>130</v>
      </c>
      <c r="E137" s="43">
        <v>0</v>
      </c>
      <c r="F137" s="29">
        <f>(D137*E137)</f>
        <v>0</v>
      </c>
    </row>
    <row r="139" spans="1:6" s="30" customFormat="1" ht="60">
      <c r="A139" s="61" t="s">
        <v>843</v>
      </c>
      <c r="B139" s="21" t="s">
        <v>531</v>
      </c>
      <c r="C139" s="21"/>
      <c r="D139" s="21"/>
      <c r="E139" s="44"/>
      <c r="F139" s="21"/>
    </row>
    <row r="140" spans="1:6" s="30" customFormat="1" ht="45">
      <c r="B140" s="21" t="s">
        <v>529</v>
      </c>
      <c r="C140" s="21"/>
      <c r="D140" s="21"/>
      <c r="E140" s="44"/>
      <c r="F140" s="21"/>
    </row>
    <row r="141" spans="1:6" s="30" customFormat="1" ht="105">
      <c r="A141" s="26"/>
      <c r="B141" s="31" t="s">
        <v>530</v>
      </c>
      <c r="C141" s="28" t="s">
        <v>184</v>
      </c>
      <c r="D141" s="29">
        <v>10</v>
      </c>
      <c r="E141" s="43">
        <v>0</v>
      </c>
      <c r="F141" s="29">
        <f>(D141*E141)</f>
        <v>0</v>
      </c>
    </row>
    <row r="143" spans="1:6" s="30" customFormat="1" ht="60">
      <c r="A143" s="61" t="s">
        <v>843</v>
      </c>
      <c r="B143" s="21" t="s">
        <v>1032</v>
      </c>
      <c r="C143" s="21"/>
      <c r="D143" s="21"/>
      <c r="E143" s="44"/>
      <c r="F143" s="21"/>
    </row>
    <row r="144" spans="1:6" s="30" customFormat="1" ht="45">
      <c r="B144" s="21" t="s">
        <v>529</v>
      </c>
      <c r="C144" s="21"/>
      <c r="D144" s="21"/>
      <c r="E144" s="44"/>
      <c r="F144" s="21"/>
    </row>
    <row r="145" spans="1:6" s="30" customFormat="1" ht="105">
      <c r="A145" s="26"/>
      <c r="B145" s="31" t="s">
        <v>530</v>
      </c>
      <c r="C145" s="28" t="s">
        <v>184</v>
      </c>
      <c r="D145" s="29">
        <v>21.6</v>
      </c>
      <c r="E145" s="43">
        <v>0</v>
      </c>
      <c r="F145" s="29">
        <f>(D145*E145)</f>
        <v>0</v>
      </c>
    </row>
    <row r="147" spans="1:6" customFormat="1">
      <c r="B147" s="33" t="s">
        <v>304</v>
      </c>
      <c r="C147" s="21"/>
      <c r="D147" s="21"/>
      <c r="E147" s="44"/>
      <c r="F147" s="21"/>
    </row>
    <row r="149" spans="1:6" s="30" customFormat="1" ht="60">
      <c r="A149" s="61" t="s">
        <v>844</v>
      </c>
      <c r="B149" s="21" t="s">
        <v>533</v>
      </c>
      <c r="C149" s="21"/>
      <c r="D149" s="21"/>
      <c r="E149" s="44"/>
      <c r="F149" s="21"/>
    </row>
    <row r="150" spans="1:6" s="30" customFormat="1" ht="91.5" customHeight="1">
      <c r="B150" s="21" t="s">
        <v>532</v>
      </c>
      <c r="C150" s="21"/>
      <c r="D150" s="21"/>
      <c r="E150" s="44"/>
      <c r="F150" s="21"/>
    </row>
    <row r="151" spans="1:6" s="30" customFormat="1">
      <c r="A151" s="26" t="s">
        <v>823</v>
      </c>
      <c r="B151" s="31" t="s">
        <v>535</v>
      </c>
      <c r="C151" s="28" t="s">
        <v>178</v>
      </c>
      <c r="D151" s="29">
        <v>1</v>
      </c>
      <c r="E151" s="43">
        <v>0</v>
      </c>
      <c r="F151" s="29">
        <f t="shared" ref="F151:F152" si="10">(D151*E151)</f>
        <v>0</v>
      </c>
    </row>
    <row r="152" spans="1:6" s="30" customFormat="1">
      <c r="A152" s="26" t="s">
        <v>825</v>
      </c>
      <c r="B152" s="31" t="s">
        <v>536</v>
      </c>
      <c r="C152" s="28" t="s">
        <v>178</v>
      </c>
      <c r="D152" s="29">
        <v>1</v>
      </c>
      <c r="E152" s="43">
        <v>0</v>
      </c>
      <c r="F152" s="29">
        <f t="shared" si="10"/>
        <v>0</v>
      </c>
    </row>
    <row r="154" spans="1:6" s="30" customFormat="1" ht="122.25" customHeight="1">
      <c r="A154" s="26" t="s">
        <v>845</v>
      </c>
      <c r="B154" s="31" t="s">
        <v>534</v>
      </c>
      <c r="C154" s="28" t="s">
        <v>237</v>
      </c>
      <c r="D154" s="29">
        <v>200</v>
      </c>
      <c r="E154" s="43">
        <v>0</v>
      </c>
      <c r="F154" s="29">
        <f>(D154*E154)</f>
        <v>0</v>
      </c>
    </row>
    <row r="156" spans="1:6" s="30" customFormat="1" ht="15.75" thickBot="1">
      <c r="A156" s="65"/>
      <c r="B156" s="66" t="s">
        <v>518</v>
      </c>
      <c r="C156" s="65"/>
      <c r="D156" s="65"/>
      <c r="E156" s="67"/>
      <c r="F156" s="68">
        <f>SUM(F98:F155)</f>
        <v>0</v>
      </c>
    </row>
    <row r="157" spans="1:6" ht="15.75" thickTop="1"/>
    <row r="159" spans="1:6" s="30" customFormat="1">
      <c r="A159" s="53" t="s">
        <v>846</v>
      </c>
      <c r="B159" s="54" t="s">
        <v>537</v>
      </c>
      <c r="C159" s="55" t="s">
        <v>110</v>
      </c>
      <c r="D159" s="55" t="s">
        <v>111</v>
      </c>
      <c r="E159" s="55" t="s">
        <v>112</v>
      </c>
      <c r="F159" s="55" t="s">
        <v>113</v>
      </c>
    </row>
    <row r="160" spans="1:6" s="30" customFormat="1">
      <c r="E160" s="47"/>
    </row>
    <row r="161" spans="2:6" s="30" customFormat="1" ht="91.5" customHeight="1">
      <c r="B161" s="676" t="s">
        <v>538</v>
      </c>
      <c r="C161" s="676"/>
      <c r="D161" s="676"/>
      <c r="E161" s="676"/>
      <c r="F161" s="676"/>
    </row>
    <row r="162" spans="2:6" s="30" customFormat="1" ht="90.75" customHeight="1">
      <c r="B162" s="676" t="s">
        <v>539</v>
      </c>
      <c r="C162" s="676"/>
      <c r="D162" s="676"/>
      <c r="E162" s="676"/>
      <c r="F162" s="676"/>
    </row>
    <row r="163" spans="2:6" s="30" customFormat="1" ht="45.75" customHeight="1">
      <c r="B163" s="676" t="s">
        <v>540</v>
      </c>
      <c r="C163" s="676"/>
      <c r="D163" s="676"/>
      <c r="E163" s="676"/>
      <c r="F163" s="676"/>
    </row>
    <row r="164" spans="2:6" s="30" customFormat="1" ht="75.75" customHeight="1">
      <c r="B164" s="676" t="s">
        <v>541</v>
      </c>
      <c r="C164" s="676"/>
      <c r="D164" s="676"/>
      <c r="E164" s="676"/>
      <c r="F164" s="676"/>
    </row>
    <row r="165" spans="2:6" s="30" customFormat="1" ht="91.5" customHeight="1">
      <c r="B165" s="676" t="s">
        <v>542</v>
      </c>
      <c r="C165" s="676"/>
      <c r="D165" s="676"/>
      <c r="E165" s="676"/>
      <c r="F165" s="676"/>
    </row>
    <row r="166" spans="2:6" s="30" customFormat="1" ht="90.75" customHeight="1">
      <c r="B166" s="676" t="s">
        <v>543</v>
      </c>
      <c r="C166" s="676"/>
      <c r="D166" s="676"/>
      <c r="E166" s="676"/>
      <c r="F166" s="676"/>
    </row>
    <row r="167" spans="2:6" s="30" customFormat="1" ht="76.5" customHeight="1">
      <c r="B167" s="676" t="s">
        <v>544</v>
      </c>
      <c r="C167" s="676"/>
      <c r="D167" s="676"/>
      <c r="E167" s="676"/>
      <c r="F167" s="676"/>
    </row>
    <row r="168" spans="2:6" s="30" customFormat="1" ht="91.5" customHeight="1">
      <c r="B168" s="676" t="s">
        <v>545</v>
      </c>
      <c r="C168" s="676"/>
      <c r="D168" s="676"/>
      <c r="E168" s="676"/>
      <c r="F168" s="676"/>
    </row>
    <row r="169" spans="2:6" s="30" customFormat="1" ht="105.75" customHeight="1">
      <c r="B169" s="676" t="s">
        <v>546</v>
      </c>
      <c r="C169" s="676"/>
      <c r="D169" s="676"/>
      <c r="E169" s="676"/>
      <c r="F169" s="676"/>
    </row>
    <row r="170" spans="2:6" s="30" customFormat="1" ht="76.5" customHeight="1">
      <c r="B170" s="676" t="s">
        <v>547</v>
      </c>
      <c r="C170" s="676"/>
      <c r="D170" s="676"/>
      <c r="E170" s="676"/>
      <c r="F170" s="676"/>
    </row>
    <row r="171" spans="2:6" s="30" customFormat="1" ht="75" customHeight="1">
      <c r="B171" s="676" t="s">
        <v>548</v>
      </c>
      <c r="C171" s="676"/>
      <c r="D171" s="676"/>
      <c r="E171" s="676"/>
      <c r="F171" s="676"/>
    </row>
    <row r="172" spans="2:6" s="30" customFormat="1" ht="136.5" customHeight="1">
      <c r="B172" s="676" t="s">
        <v>549</v>
      </c>
      <c r="C172" s="676"/>
      <c r="D172" s="676"/>
      <c r="E172" s="676"/>
      <c r="F172" s="676"/>
    </row>
    <row r="173" spans="2:6" s="30" customFormat="1" ht="91.5" customHeight="1">
      <c r="B173" s="676" t="s">
        <v>550</v>
      </c>
      <c r="C173" s="676"/>
      <c r="D173" s="676"/>
      <c r="E173" s="676"/>
      <c r="F173" s="676"/>
    </row>
    <row r="174" spans="2:6" s="30" customFormat="1" ht="91.5" customHeight="1">
      <c r="B174" s="676" t="s">
        <v>551</v>
      </c>
      <c r="C174" s="676"/>
      <c r="D174" s="676"/>
      <c r="E174" s="676"/>
      <c r="F174" s="676"/>
    </row>
    <row r="175" spans="2:6" s="30" customFormat="1" ht="91.5" customHeight="1">
      <c r="B175" s="676" t="s">
        <v>552</v>
      </c>
      <c r="C175" s="676"/>
      <c r="D175" s="676"/>
      <c r="E175" s="676"/>
      <c r="F175" s="676"/>
    </row>
    <row r="176" spans="2:6" s="30" customFormat="1" ht="76.5" customHeight="1">
      <c r="B176" s="676" t="s">
        <v>553</v>
      </c>
      <c r="C176" s="676"/>
      <c r="D176" s="676"/>
      <c r="E176" s="676"/>
      <c r="F176" s="676"/>
    </row>
    <row r="177" spans="1:6" s="30" customFormat="1" ht="46.5" customHeight="1">
      <c r="B177" s="676" t="s">
        <v>554</v>
      </c>
      <c r="C177" s="676"/>
      <c r="D177" s="676"/>
      <c r="E177" s="676"/>
      <c r="F177" s="676"/>
    </row>
    <row r="178" spans="1:6" s="30" customFormat="1" ht="31.5" customHeight="1">
      <c r="B178" s="676" t="s">
        <v>555</v>
      </c>
      <c r="C178" s="676"/>
      <c r="D178" s="676"/>
      <c r="E178" s="676"/>
      <c r="F178" s="676"/>
    </row>
    <row r="179" spans="1:6">
      <c r="B179" s="5"/>
      <c r="C179" s="5"/>
      <c r="D179" s="5"/>
      <c r="E179" s="42"/>
      <c r="F179" s="5"/>
    </row>
    <row r="180" spans="1:6" customFormat="1">
      <c r="B180" s="33" t="s">
        <v>556</v>
      </c>
      <c r="C180" s="21"/>
      <c r="D180" s="21"/>
      <c r="E180" s="44"/>
      <c r="F180" s="21"/>
    </row>
    <row r="181" spans="1:6">
      <c r="B181" s="5"/>
      <c r="C181" s="5"/>
      <c r="D181" s="5"/>
      <c r="E181" s="42"/>
      <c r="F181" s="5"/>
    </row>
    <row r="182" spans="1:6">
      <c r="A182" s="80" t="s">
        <v>847</v>
      </c>
      <c r="B182" s="48" t="s">
        <v>557</v>
      </c>
      <c r="C182" s="5"/>
      <c r="D182" s="5"/>
      <c r="E182" s="42"/>
      <c r="F182" s="5"/>
    </row>
    <row r="183" spans="1:6" ht="165">
      <c r="B183" s="21" t="s">
        <v>609</v>
      </c>
      <c r="C183" s="5"/>
      <c r="D183" s="5"/>
      <c r="E183" s="42"/>
      <c r="F183" s="5"/>
    </row>
    <row r="184" spans="1:6" ht="75">
      <c r="B184" s="21" t="s">
        <v>558</v>
      </c>
      <c r="C184" s="5"/>
      <c r="D184" s="5"/>
      <c r="E184" s="42"/>
      <c r="F184" s="5"/>
    </row>
    <row r="185" spans="1:6" ht="45">
      <c r="B185" s="21" t="s">
        <v>559</v>
      </c>
      <c r="C185" s="5"/>
      <c r="D185" s="5"/>
      <c r="E185" s="42"/>
      <c r="F185" s="5"/>
    </row>
    <row r="186" spans="1:6" ht="45">
      <c r="B186" s="21" t="s">
        <v>571</v>
      </c>
      <c r="C186" s="5"/>
      <c r="D186" s="5"/>
      <c r="E186" s="42"/>
      <c r="F186" s="5"/>
    </row>
    <row r="187" spans="1:6" ht="91.5" customHeight="1">
      <c r="B187" s="21" t="s">
        <v>560</v>
      </c>
      <c r="C187" s="5"/>
      <c r="D187" s="5"/>
      <c r="E187" s="42"/>
      <c r="F187" s="5"/>
    </row>
    <row r="188" spans="1:6" ht="90.75" customHeight="1">
      <c r="B188" s="21" t="s">
        <v>561</v>
      </c>
      <c r="C188" s="5"/>
      <c r="D188" s="5"/>
      <c r="E188" s="42"/>
      <c r="F188" s="5"/>
    </row>
    <row r="189" spans="1:6" ht="75">
      <c r="B189" s="21" t="s">
        <v>562</v>
      </c>
      <c r="C189" s="5"/>
      <c r="D189" s="5"/>
      <c r="E189" s="42"/>
      <c r="F189" s="5"/>
    </row>
    <row r="190" spans="1:6" ht="30">
      <c r="B190" s="21" t="s">
        <v>177</v>
      </c>
      <c r="C190" s="5"/>
      <c r="D190" s="5"/>
      <c r="E190" s="42"/>
      <c r="F190" s="5"/>
    </row>
    <row r="191" spans="1:6" s="30" customFormat="1" ht="30">
      <c r="A191" s="26" t="s">
        <v>563</v>
      </c>
      <c r="B191" s="27" t="s">
        <v>903</v>
      </c>
      <c r="C191" s="28" t="s">
        <v>178</v>
      </c>
      <c r="D191" s="29">
        <v>2</v>
      </c>
      <c r="E191" s="43">
        <v>0</v>
      </c>
      <c r="F191" s="29">
        <f t="shared" ref="F191:F210" si="11">(D191*E191)</f>
        <v>0</v>
      </c>
    </row>
    <row r="192" spans="1:6" s="30" customFormat="1" ht="15.75" customHeight="1">
      <c r="A192" s="26" t="s">
        <v>564</v>
      </c>
      <c r="B192" s="27" t="s">
        <v>565</v>
      </c>
      <c r="C192" s="28" t="s">
        <v>178</v>
      </c>
      <c r="D192" s="29">
        <v>1</v>
      </c>
      <c r="E192" s="43">
        <v>0</v>
      </c>
      <c r="F192" s="29">
        <f t="shared" si="11"/>
        <v>0</v>
      </c>
    </row>
    <row r="193" spans="1:6" s="30" customFormat="1" ht="15.75" customHeight="1">
      <c r="A193" s="26" t="s">
        <v>566</v>
      </c>
      <c r="B193" s="27" t="s">
        <v>567</v>
      </c>
      <c r="C193" s="28" t="s">
        <v>178</v>
      </c>
      <c r="D193" s="29">
        <v>1</v>
      </c>
      <c r="E193" s="43">
        <v>0</v>
      </c>
      <c r="F193" s="29">
        <f t="shared" si="11"/>
        <v>0</v>
      </c>
    </row>
    <row r="194" spans="1:6" s="30" customFormat="1" ht="15.75" customHeight="1">
      <c r="A194" s="26" t="s">
        <v>568</v>
      </c>
      <c r="B194" s="27" t="s">
        <v>569</v>
      </c>
      <c r="C194" s="28" t="s">
        <v>178</v>
      </c>
      <c r="D194" s="29">
        <v>5</v>
      </c>
      <c r="E194" s="43">
        <v>0</v>
      </c>
      <c r="F194" s="29">
        <f t="shared" si="11"/>
        <v>0</v>
      </c>
    </row>
    <row r="195" spans="1:6" s="30" customFormat="1" ht="15.75" customHeight="1">
      <c r="A195" s="26" t="s">
        <v>570</v>
      </c>
      <c r="B195" s="27" t="s">
        <v>572</v>
      </c>
      <c r="C195" s="28" t="s">
        <v>178</v>
      </c>
      <c r="D195" s="29">
        <v>7</v>
      </c>
      <c r="E195" s="43">
        <v>0</v>
      </c>
      <c r="F195" s="29">
        <f t="shared" si="11"/>
        <v>0</v>
      </c>
    </row>
    <row r="196" spans="1:6" s="30" customFormat="1" ht="30">
      <c r="A196" s="26" t="s">
        <v>573</v>
      </c>
      <c r="B196" s="27" t="s">
        <v>904</v>
      </c>
      <c r="C196" s="28" t="s">
        <v>178</v>
      </c>
      <c r="D196" s="29">
        <v>1</v>
      </c>
      <c r="E196" s="43">
        <v>0</v>
      </c>
      <c r="F196" s="29">
        <f t="shared" si="11"/>
        <v>0</v>
      </c>
    </row>
    <row r="197" spans="1:6" s="30" customFormat="1" ht="30">
      <c r="A197" s="26" t="s">
        <v>574</v>
      </c>
      <c r="B197" s="27" t="s">
        <v>582</v>
      </c>
      <c r="C197" s="28" t="s">
        <v>178</v>
      </c>
      <c r="D197" s="29">
        <v>2</v>
      </c>
      <c r="E197" s="43">
        <v>0</v>
      </c>
      <c r="F197" s="29">
        <f t="shared" si="11"/>
        <v>0</v>
      </c>
    </row>
    <row r="198" spans="1:6" s="30" customFormat="1" ht="30">
      <c r="A198" s="26" t="s">
        <v>575</v>
      </c>
      <c r="B198" s="27" t="s">
        <v>581</v>
      </c>
      <c r="C198" s="28" t="s">
        <v>178</v>
      </c>
      <c r="D198" s="29">
        <v>3</v>
      </c>
      <c r="E198" s="43">
        <v>0</v>
      </c>
      <c r="F198" s="29">
        <f t="shared" si="11"/>
        <v>0</v>
      </c>
    </row>
    <row r="199" spans="1:6" s="30" customFormat="1" ht="45">
      <c r="A199" s="26" t="s">
        <v>576</v>
      </c>
      <c r="B199" s="27" t="s">
        <v>580</v>
      </c>
      <c r="C199" s="28" t="s">
        <v>178</v>
      </c>
      <c r="D199" s="29">
        <v>1</v>
      </c>
      <c r="E199" s="43">
        <v>0</v>
      </c>
      <c r="F199" s="29">
        <f t="shared" si="11"/>
        <v>0</v>
      </c>
    </row>
    <row r="200" spans="1:6" s="30" customFormat="1" ht="45">
      <c r="A200" s="26" t="s">
        <v>577</v>
      </c>
      <c r="B200" s="27" t="s">
        <v>579</v>
      </c>
      <c r="C200" s="28" t="s">
        <v>178</v>
      </c>
      <c r="D200" s="29">
        <v>1</v>
      </c>
      <c r="E200" s="43">
        <v>0</v>
      </c>
      <c r="F200" s="29">
        <f t="shared" si="11"/>
        <v>0</v>
      </c>
    </row>
    <row r="201" spans="1:6" s="30" customFormat="1" ht="15.75" customHeight="1">
      <c r="A201" s="26" t="s">
        <v>578</v>
      </c>
      <c r="B201" s="27" t="s">
        <v>905</v>
      </c>
      <c r="C201" s="28" t="s">
        <v>178</v>
      </c>
      <c r="D201" s="29">
        <v>1</v>
      </c>
      <c r="E201" s="43">
        <v>0</v>
      </c>
      <c r="F201" s="29">
        <f t="shared" si="11"/>
        <v>0</v>
      </c>
    </row>
    <row r="202" spans="1:6" s="30" customFormat="1" ht="15.75" customHeight="1">
      <c r="A202" s="26" t="s">
        <v>583</v>
      </c>
      <c r="B202" s="27" t="s">
        <v>584</v>
      </c>
      <c r="C202" s="28" t="s">
        <v>178</v>
      </c>
      <c r="D202" s="29">
        <v>2</v>
      </c>
      <c r="E202" s="43">
        <v>0</v>
      </c>
      <c r="F202" s="29">
        <f t="shared" si="11"/>
        <v>0</v>
      </c>
    </row>
    <row r="203" spans="1:6" s="30" customFormat="1" ht="15.75" customHeight="1">
      <c r="A203" s="26" t="s">
        <v>585</v>
      </c>
      <c r="B203" s="27" t="s">
        <v>586</v>
      </c>
      <c r="C203" s="28" t="s">
        <v>178</v>
      </c>
      <c r="D203" s="29">
        <v>2</v>
      </c>
      <c r="E203" s="43">
        <v>0</v>
      </c>
      <c r="F203" s="29">
        <f t="shared" si="11"/>
        <v>0</v>
      </c>
    </row>
    <row r="204" spans="1:6" s="30" customFormat="1" ht="15.75" customHeight="1">
      <c r="A204" s="26" t="s">
        <v>587</v>
      </c>
      <c r="B204" s="27" t="s">
        <v>588</v>
      </c>
      <c r="C204" s="28" t="s">
        <v>178</v>
      </c>
      <c r="D204" s="29">
        <v>1</v>
      </c>
      <c r="E204" s="43">
        <v>0</v>
      </c>
      <c r="F204" s="29">
        <f t="shared" si="11"/>
        <v>0</v>
      </c>
    </row>
    <row r="205" spans="1:6" s="30" customFormat="1" ht="15.75" customHeight="1">
      <c r="A205" s="26" t="s">
        <v>589</v>
      </c>
      <c r="B205" s="27" t="s">
        <v>590</v>
      </c>
      <c r="C205" s="28" t="s">
        <v>178</v>
      </c>
      <c r="D205" s="29">
        <v>1</v>
      </c>
      <c r="E205" s="43">
        <v>0</v>
      </c>
      <c r="F205" s="29">
        <f t="shared" si="11"/>
        <v>0</v>
      </c>
    </row>
    <row r="206" spans="1:6" s="30" customFormat="1" ht="30">
      <c r="A206" s="26" t="s">
        <v>591</v>
      </c>
      <c r="B206" s="27" t="s">
        <v>592</v>
      </c>
      <c r="C206" s="28" t="s">
        <v>178</v>
      </c>
      <c r="D206" s="29">
        <v>1</v>
      </c>
      <c r="E206" s="43">
        <v>0</v>
      </c>
      <c r="F206" s="29">
        <f t="shared" si="11"/>
        <v>0</v>
      </c>
    </row>
    <row r="207" spans="1:6" s="30" customFormat="1" ht="30">
      <c r="A207" s="26" t="s">
        <v>593</v>
      </c>
      <c r="B207" s="27" t="s">
        <v>594</v>
      </c>
      <c r="C207" s="28" t="s">
        <v>178</v>
      </c>
      <c r="D207" s="29">
        <v>1</v>
      </c>
      <c r="E207" s="43">
        <v>0</v>
      </c>
      <c r="F207" s="29">
        <f t="shared" si="11"/>
        <v>0</v>
      </c>
    </row>
    <row r="208" spans="1:6" s="30" customFormat="1" ht="30">
      <c r="A208" s="26" t="s">
        <v>906</v>
      </c>
      <c r="B208" s="27" t="s">
        <v>907</v>
      </c>
      <c r="C208" s="28" t="s">
        <v>178</v>
      </c>
      <c r="D208" s="29">
        <v>4</v>
      </c>
      <c r="E208" s="43">
        <v>0</v>
      </c>
      <c r="F208" s="29">
        <f t="shared" ref="F208" si="12">(D208*E208)</f>
        <v>0</v>
      </c>
    </row>
    <row r="209" spans="1:6" s="30" customFormat="1">
      <c r="A209" s="26" t="s">
        <v>908</v>
      </c>
      <c r="B209" s="27" t="s">
        <v>909</v>
      </c>
      <c r="C209" s="28" t="s">
        <v>178</v>
      </c>
      <c r="D209" s="29">
        <v>1</v>
      </c>
      <c r="E209" s="43">
        <v>0</v>
      </c>
      <c r="F209" s="29">
        <f t="shared" ref="F209" si="13">(D209*E209)</f>
        <v>0</v>
      </c>
    </row>
    <row r="210" spans="1:6" s="30" customFormat="1" ht="30">
      <c r="A210" s="26" t="s">
        <v>604</v>
      </c>
      <c r="B210" s="27" t="s">
        <v>605</v>
      </c>
      <c r="C210" s="28" t="s">
        <v>178</v>
      </c>
      <c r="D210" s="29">
        <v>1</v>
      </c>
      <c r="E210" s="43">
        <v>0</v>
      </c>
      <c r="F210" s="29">
        <f t="shared" si="11"/>
        <v>0</v>
      </c>
    </row>
    <row r="211" spans="1:6">
      <c r="B211" s="5"/>
      <c r="C211" s="25"/>
      <c r="D211" s="5"/>
      <c r="E211" s="42"/>
      <c r="F211" s="5"/>
    </row>
    <row r="212" spans="1:6" s="30" customFormat="1">
      <c r="A212" s="61" t="s">
        <v>848</v>
      </c>
      <c r="B212" s="48" t="s">
        <v>595</v>
      </c>
      <c r="C212" s="21"/>
      <c r="D212" s="21"/>
      <c r="E212" s="44"/>
      <c r="F212" s="21"/>
    </row>
    <row r="213" spans="1:6" s="30" customFormat="1" ht="150">
      <c r="B213" s="21" t="s">
        <v>608</v>
      </c>
      <c r="C213" s="21"/>
      <c r="D213" s="21"/>
      <c r="E213" s="44"/>
      <c r="F213" s="21"/>
    </row>
    <row r="214" spans="1:6" s="30" customFormat="1" ht="30">
      <c r="B214" s="21" t="s">
        <v>596</v>
      </c>
      <c r="C214" s="21"/>
      <c r="D214" s="21"/>
      <c r="E214" s="44"/>
      <c r="F214" s="21"/>
    </row>
    <row r="215" spans="1:6" s="30" customFormat="1" ht="76.5" customHeight="1">
      <c r="B215" s="21" t="s">
        <v>598</v>
      </c>
      <c r="C215" s="21"/>
      <c r="D215" s="21"/>
      <c r="E215" s="44"/>
      <c r="F215" s="21"/>
    </row>
    <row r="216" spans="1:6" s="30" customFormat="1" ht="48" customHeight="1">
      <c r="B216" s="21" t="s">
        <v>597</v>
      </c>
      <c r="C216" s="21"/>
      <c r="D216" s="21"/>
      <c r="E216" s="44"/>
      <c r="F216" s="21"/>
    </row>
    <row r="217" spans="1:6" s="30" customFormat="1" ht="75">
      <c r="B217" s="21" t="s">
        <v>562</v>
      </c>
      <c r="C217" s="21"/>
      <c r="D217" s="21"/>
      <c r="E217" s="44"/>
      <c r="F217" s="21"/>
    </row>
    <row r="218" spans="1:6" s="30" customFormat="1" ht="30">
      <c r="B218" s="21" t="s">
        <v>177</v>
      </c>
      <c r="C218" s="21"/>
      <c r="D218" s="21"/>
      <c r="E218" s="44"/>
      <c r="F218" s="21"/>
    </row>
    <row r="219" spans="1:6" s="30" customFormat="1">
      <c r="A219" s="26" t="s">
        <v>599</v>
      </c>
      <c r="B219" s="27" t="s">
        <v>897</v>
      </c>
      <c r="C219" s="28" t="s">
        <v>178</v>
      </c>
      <c r="D219" s="29">
        <v>1</v>
      </c>
      <c r="E219" s="43">
        <v>0</v>
      </c>
      <c r="F219" s="29">
        <f>(D219*E219)</f>
        <v>0</v>
      </c>
    </row>
    <row r="220" spans="1:6" s="30" customFormat="1" ht="15.75" customHeight="1">
      <c r="A220" s="26" t="s">
        <v>600</v>
      </c>
      <c r="B220" s="27" t="s">
        <v>601</v>
      </c>
      <c r="C220" s="28" t="s">
        <v>178</v>
      </c>
      <c r="D220" s="29">
        <v>1</v>
      </c>
      <c r="E220" s="43">
        <v>0</v>
      </c>
      <c r="F220" s="29">
        <f>(D220*E220)</f>
        <v>0</v>
      </c>
    </row>
    <row r="221" spans="1:6" s="30" customFormat="1" ht="15.75" customHeight="1">
      <c r="A221" s="26" t="s">
        <v>602</v>
      </c>
      <c r="B221" s="27" t="s">
        <v>896</v>
      </c>
      <c r="C221" s="28" t="s">
        <v>178</v>
      </c>
      <c r="D221" s="29">
        <v>1</v>
      </c>
      <c r="E221" s="43">
        <v>0</v>
      </c>
      <c r="F221" s="29">
        <f>(D221*E221)</f>
        <v>0</v>
      </c>
    </row>
    <row r="222" spans="1:6" s="30" customFormat="1" ht="15.75" customHeight="1">
      <c r="A222" s="26" t="s">
        <v>603</v>
      </c>
      <c r="B222" s="27" t="s">
        <v>898</v>
      </c>
      <c r="C222" s="28" t="s">
        <v>178</v>
      </c>
      <c r="D222" s="29">
        <v>1</v>
      </c>
      <c r="E222" s="43">
        <v>0</v>
      </c>
      <c r="F222" s="29">
        <f>(D222*E222)</f>
        <v>0</v>
      </c>
    </row>
    <row r="223" spans="1:6" s="69" customFormat="1">
      <c r="B223" s="70"/>
      <c r="C223" s="72"/>
      <c r="D223" s="70"/>
      <c r="E223" s="71"/>
      <c r="F223" s="70"/>
    </row>
    <row r="224" spans="1:6" customFormat="1">
      <c r="B224" s="33" t="s">
        <v>606</v>
      </c>
      <c r="C224" s="21"/>
      <c r="D224" s="21"/>
      <c r="E224" s="44"/>
      <c r="F224" s="21"/>
    </row>
    <row r="225" spans="1:6">
      <c r="B225" s="5"/>
      <c r="C225" s="5"/>
      <c r="D225" s="5"/>
      <c r="E225" s="42"/>
      <c r="F225" s="5"/>
    </row>
    <row r="226" spans="1:6" s="30" customFormat="1" ht="30">
      <c r="A226" s="61" t="s">
        <v>849</v>
      </c>
      <c r="B226" s="48" t="s">
        <v>607</v>
      </c>
      <c r="C226" s="21"/>
      <c r="D226" s="21"/>
      <c r="E226" s="44"/>
      <c r="F226" s="21"/>
    </row>
    <row r="227" spans="1:6" s="30" customFormat="1" ht="135">
      <c r="B227" s="21" t="s">
        <v>610</v>
      </c>
      <c r="C227" s="21"/>
      <c r="D227" s="21"/>
      <c r="E227" s="44"/>
      <c r="F227" s="21"/>
    </row>
    <row r="228" spans="1:6" s="73" customFormat="1" ht="92.25" customHeight="1">
      <c r="B228" s="21" t="s">
        <v>611</v>
      </c>
      <c r="C228" s="74"/>
      <c r="D228" s="74"/>
      <c r="E228" s="75"/>
      <c r="F228" s="74"/>
    </row>
    <row r="229" spans="1:6" s="73" customFormat="1" ht="92.25" customHeight="1">
      <c r="B229" s="21" t="s">
        <v>612</v>
      </c>
      <c r="C229" s="74"/>
      <c r="D229" s="74"/>
      <c r="E229" s="75"/>
      <c r="F229" s="74"/>
    </row>
    <row r="230" spans="1:6" s="73" customFormat="1" ht="48" customHeight="1">
      <c r="B230" s="21" t="s">
        <v>597</v>
      </c>
      <c r="C230" s="74"/>
      <c r="D230" s="74"/>
      <c r="E230" s="75"/>
      <c r="F230" s="74"/>
    </row>
    <row r="231" spans="1:6" s="73" customFormat="1" ht="75">
      <c r="B231" s="21" t="s">
        <v>562</v>
      </c>
      <c r="C231" s="74"/>
      <c r="D231" s="74"/>
      <c r="E231" s="75"/>
      <c r="F231" s="74"/>
    </row>
    <row r="232" spans="1:6" s="73" customFormat="1" ht="30">
      <c r="B232" s="21" t="s">
        <v>177</v>
      </c>
      <c r="C232" s="74"/>
      <c r="D232" s="74"/>
      <c r="E232" s="75"/>
      <c r="F232" s="74"/>
    </row>
    <row r="233" spans="1:6" s="30" customFormat="1" ht="45">
      <c r="A233" s="26" t="s">
        <v>613</v>
      </c>
      <c r="B233" s="27" t="s">
        <v>655</v>
      </c>
      <c r="C233" s="28" t="s">
        <v>178</v>
      </c>
      <c r="D233" s="29">
        <v>1</v>
      </c>
      <c r="E233" s="43">
        <v>0</v>
      </c>
      <c r="F233" s="29">
        <f t="shared" ref="F233:F239" si="14">(D233*E233)</f>
        <v>0</v>
      </c>
    </row>
    <row r="234" spans="1:6" s="30" customFormat="1" ht="45">
      <c r="A234" s="26" t="s">
        <v>614</v>
      </c>
      <c r="B234" s="27" t="s">
        <v>654</v>
      </c>
      <c r="C234" s="28" t="s">
        <v>178</v>
      </c>
      <c r="D234" s="29">
        <v>1</v>
      </c>
      <c r="E234" s="43">
        <v>0</v>
      </c>
      <c r="F234" s="29">
        <f t="shared" si="14"/>
        <v>0</v>
      </c>
    </row>
    <row r="235" spans="1:6" s="30" customFormat="1" ht="60">
      <c r="A235" s="26" t="s">
        <v>615</v>
      </c>
      <c r="B235" s="27" t="s">
        <v>658</v>
      </c>
      <c r="C235" s="28" t="s">
        <v>178</v>
      </c>
      <c r="D235" s="29">
        <v>1</v>
      </c>
      <c r="E235" s="43">
        <v>0</v>
      </c>
      <c r="F235" s="29">
        <f t="shared" si="14"/>
        <v>0</v>
      </c>
    </row>
    <row r="236" spans="1:6" s="30" customFormat="1">
      <c r="A236" s="26" t="s">
        <v>616</v>
      </c>
      <c r="B236" s="27" t="s">
        <v>656</v>
      </c>
      <c r="C236" s="28" t="s">
        <v>178</v>
      </c>
      <c r="D236" s="29">
        <v>1</v>
      </c>
      <c r="E236" s="43">
        <v>0</v>
      </c>
      <c r="F236" s="29">
        <f t="shared" si="14"/>
        <v>0</v>
      </c>
    </row>
    <row r="237" spans="1:6" s="30" customFormat="1" ht="60">
      <c r="A237" s="26" t="s">
        <v>617</v>
      </c>
      <c r="B237" s="27" t="s">
        <v>659</v>
      </c>
      <c r="C237" s="28" t="s">
        <v>178</v>
      </c>
      <c r="D237" s="29">
        <v>2</v>
      </c>
      <c r="E237" s="43">
        <v>0</v>
      </c>
      <c r="F237" s="29">
        <f t="shared" si="14"/>
        <v>0</v>
      </c>
    </row>
    <row r="238" spans="1:6" s="30" customFormat="1" ht="30">
      <c r="A238" s="26" t="s">
        <v>618</v>
      </c>
      <c r="B238" s="27" t="s">
        <v>657</v>
      </c>
      <c r="C238" s="28" t="s">
        <v>178</v>
      </c>
      <c r="D238" s="29">
        <v>2</v>
      </c>
      <c r="E238" s="43">
        <v>0</v>
      </c>
      <c r="F238" s="29">
        <f t="shared" si="14"/>
        <v>0</v>
      </c>
    </row>
    <row r="239" spans="1:6" s="30" customFormat="1">
      <c r="A239" s="26" t="s">
        <v>619</v>
      </c>
      <c r="B239" s="27" t="s">
        <v>620</v>
      </c>
      <c r="C239" s="28" t="s">
        <v>178</v>
      </c>
      <c r="D239" s="29">
        <v>2</v>
      </c>
      <c r="E239" s="43">
        <v>0</v>
      </c>
      <c r="F239" s="29">
        <f t="shared" si="14"/>
        <v>0</v>
      </c>
    </row>
    <row r="240" spans="1:6">
      <c r="B240" s="5"/>
      <c r="C240" s="5"/>
      <c r="D240" s="5"/>
      <c r="E240" s="42"/>
      <c r="F240" s="5"/>
    </row>
    <row r="241" spans="1:6" s="30" customFormat="1">
      <c r="B241" s="33" t="s">
        <v>621</v>
      </c>
      <c r="C241" s="21"/>
      <c r="D241" s="21"/>
      <c r="E241" s="44"/>
      <c r="F241" s="21"/>
    </row>
    <row r="242" spans="1:6" s="30" customFormat="1">
      <c r="B242" s="21"/>
      <c r="C242" s="21"/>
      <c r="D242" s="21"/>
      <c r="E242" s="44"/>
      <c r="F242" s="21"/>
    </row>
    <row r="243" spans="1:6" s="30" customFormat="1">
      <c r="A243" s="61" t="s">
        <v>850</v>
      </c>
      <c r="B243" s="48" t="s">
        <v>622</v>
      </c>
      <c r="C243" s="21"/>
      <c r="D243" s="21"/>
      <c r="E243" s="44"/>
      <c r="F243" s="21"/>
    </row>
    <row r="244" spans="1:6" s="30" customFormat="1" ht="45">
      <c r="B244" s="21" t="s">
        <v>623</v>
      </c>
      <c r="C244" s="21"/>
      <c r="D244" s="21"/>
      <c r="E244" s="44"/>
      <c r="F244" s="21"/>
    </row>
    <row r="245" spans="1:6" s="30" customFormat="1" ht="75">
      <c r="B245" s="21" t="s">
        <v>624</v>
      </c>
      <c r="C245" s="21"/>
      <c r="D245" s="21"/>
      <c r="E245" s="44"/>
      <c r="F245" s="21"/>
    </row>
    <row r="246" spans="1:6" s="30" customFormat="1" ht="75">
      <c r="B246" s="21" t="s">
        <v>625</v>
      </c>
      <c r="C246" s="21"/>
      <c r="D246" s="21"/>
      <c r="E246" s="44"/>
      <c r="F246" s="21"/>
    </row>
    <row r="247" spans="1:6" s="30" customFormat="1" ht="17.25" customHeight="1">
      <c r="B247" s="21" t="s">
        <v>626</v>
      </c>
      <c r="C247" s="21"/>
      <c r="D247" s="21"/>
      <c r="E247" s="44"/>
      <c r="F247" s="21"/>
    </row>
    <row r="248" spans="1:6" s="30" customFormat="1" ht="60.75" customHeight="1">
      <c r="B248" s="21" t="s">
        <v>627</v>
      </c>
      <c r="C248" s="21"/>
      <c r="D248" s="21"/>
      <c r="E248" s="44"/>
      <c r="F248" s="21"/>
    </row>
    <row r="249" spans="1:6" s="30" customFormat="1" ht="47.25" customHeight="1">
      <c r="B249" s="21" t="s">
        <v>628</v>
      </c>
      <c r="C249" s="21"/>
      <c r="D249" s="21"/>
      <c r="E249" s="44"/>
      <c r="F249" s="21"/>
    </row>
    <row r="250" spans="1:6" ht="30">
      <c r="B250" s="21" t="s">
        <v>629</v>
      </c>
      <c r="C250" s="5"/>
      <c r="D250" s="5"/>
      <c r="E250" s="42"/>
      <c r="F250" s="5"/>
    </row>
    <row r="251" spans="1:6" s="30" customFormat="1" ht="90">
      <c r="B251" s="21" t="s">
        <v>630</v>
      </c>
      <c r="C251" s="21"/>
      <c r="D251" s="21"/>
      <c r="E251" s="44"/>
      <c r="F251" s="21"/>
    </row>
    <row r="252" spans="1:6" s="30" customFormat="1" ht="30">
      <c r="A252" s="650" t="s">
        <v>2946</v>
      </c>
      <c r="B252" s="689" t="s">
        <v>632</v>
      </c>
      <c r="C252" s="652" t="s">
        <v>178</v>
      </c>
      <c r="D252" s="653">
        <v>1</v>
      </c>
      <c r="E252" s="654">
        <v>0</v>
      </c>
      <c r="F252" s="653">
        <f t="shared" ref="F252:F270" si="15">(D252*E252)</f>
        <v>0</v>
      </c>
    </row>
    <row r="253" spans="1:6" s="30" customFormat="1" ht="45">
      <c r="A253" s="26" t="s">
        <v>633</v>
      </c>
      <c r="B253" s="27" t="s">
        <v>634</v>
      </c>
      <c r="C253" s="28" t="s">
        <v>178</v>
      </c>
      <c r="D253" s="29">
        <v>3</v>
      </c>
      <c r="E253" s="43">
        <v>0</v>
      </c>
      <c r="F253" s="29">
        <f t="shared" si="15"/>
        <v>0</v>
      </c>
    </row>
    <row r="254" spans="1:6" s="30" customFormat="1" ht="16.5" customHeight="1">
      <c r="A254" s="650" t="s">
        <v>631</v>
      </c>
      <c r="B254" s="689" t="s">
        <v>640</v>
      </c>
      <c r="C254" s="652" t="s">
        <v>178</v>
      </c>
      <c r="D254" s="653">
        <v>2</v>
      </c>
      <c r="E254" s="654">
        <v>0</v>
      </c>
      <c r="F254" s="653">
        <f t="shared" si="15"/>
        <v>0</v>
      </c>
    </row>
    <row r="255" spans="1:6" s="30" customFormat="1" ht="30">
      <c r="A255" s="650" t="s">
        <v>635</v>
      </c>
      <c r="B255" s="689" t="s">
        <v>645</v>
      </c>
      <c r="C255" s="652" t="s">
        <v>178</v>
      </c>
      <c r="D255" s="653">
        <v>3</v>
      </c>
      <c r="E255" s="654">
        <v>0</v>
      </c>
      <c r="F255" s="653">
        <f t="shared" si="15"/>
        <v>0</v>
      </c>
    </row>
    <row r="256" spans="1:6" s="30" customFormat="1" ht="16.5" customHeight="1">
      <c r="A256" s="650" t="s">
        <v>636</v>
      </c>
      <c r="B256" s="689" t="s">
        <v>637</v>
      </c>
      <c r="C256" s="652" t="s">
        <v>178</v>
      </c>
      <c r="D256" s="653">
        <v>2</v>
      </c>
      <c r="E256" s="654">
        <v>0</v>
      </c>
      <c r="F256" s="653">
        <f t="shared" si="15"/>
        <v>0</v>
      </c>
    </row>
    <row r="257" spans="1:6" s="30" customFormat="1" ht="45">
      <c r="A257" s="26" t="s">
        <v>638</v>
      </c>
      <c r="B257" s="27" t="s">
        <v>639</v>
      </c>
      <c r="C257" s="28" t="s">
        <v>178</v>
      </c>
      <c r="D257" s="29">
        <v>5</v>
      </c>
      <c r="E257" s="43">
        <v>0</v>
      </c>
      <c r="F257" s="29">
        <f t="shared" si="15"/>
        <v>0</v>
      </c>
    </row>
    <row r="258" spans="1:6" s="30" customFormat="1" ht="30">
      <c r="A258" s="650" t="s">
        <v>2947</v>
      </c>
      <c r="B258" s="689" t="s">
        <v>2948</v>
      </c>
      <c r="C258" s="652" t="s">
        <v>178</v>
      </c>
      <c r="D258" s="653">
        <v>2</v>
      </c>
      <c r="E258" s="654">
        <v>0</v>
      </c>
      <c r="F258" s="653">
        <f t="shared" ref="F258" si="16">(D258*E258)</f>
        <v>0</v>
      </c>
    </row>
    <row r="259" spans="1:6" s="30" customFormat="1" ht="16.5" customHeight="1">
      <c r="A259" s="650" t="s">
        <v>641</v>
      </c>
      <c r="B259" s="689" t="s">
        <v>642</v>
      </c>
      <c r="C259" s="652" t="s">
        <v>178</v>
      </c>
      <c r="D259" s="653">
        <v>10</v>
      </c>
      <c r="E259" s="654">
        <v>0</v>
      </c>
      <c r="F259" s="653">
        <f t="shared" si="15"/>
        <v>0</v>
      </c>
    </row>
    <row r="260" spans="1:6" s="30" customFormat="1" ht="30">
      <c r="A260" s="650" t="s">
        <v>643</v>
      </c>
      <c r="B260" s="689" t="s">
        <v>644</v>
      </c>
      <c r="C260" s="652" t="s">
        <v>178</v>
      </c>
      <c r="D260" s="653">
        <v>3</v>
      </c>
      <c r="E260" s="654">
        <v>0</v>
      </c>
      <c r="F260" s="653">
        <f t="shared" si="15"/>
        <v>0</v>
      </c>
    </row>
    <row r="261" spans="1:6" s="30" customFormat="1" ht="30">
      <c r="A261" s="650" t="s">
        <v>643</v>
      </c>
      <c r="B261" s="689" t="s">
        <v>2964</v>
      </c>
      <c r="C261" s="652" t="s">
        <v>178</v>
      </c>
      <c r="D261" s="653">
        <v>1</v>
      </c>
      <c r="E261" s="654">
        <v>0</v>
      </c>
      <c r="F261" s="653">
        <f t="shared" ref="F261" si="17">(D261*E261)</f>
        <v>0</v>
      </c>
    </row>
    <row r="262" spans="1:6" s="30" customFormat="1" ht="16.5" customHeight="1">
      <c r="A262" s="690" t="s">
        <v>646</v>
      </c>
      <c r="B262" s="691" t="s">
        <v>2949</v>
      </c>
      <c r="C262" s="692" t="s">
        <v>178</v>
      </c>
      <c r="D262" s="693">
        <v>1</v>
      </c>
      <c r="E262" s="694">
        <v>0</v>
      </c>
      <c r="F262" s="693">
        <f t="shared" si="15"/>
        <v>0</v>
      </c>
    </row>
    <row r="263" spans="1:6" s="30" customFormat="1" ht="45">
      <c r="A263" s="26" t="s">
        <v>647</v>
      </c>
      <c r="B263" s="27" t="s">
        <v>648</v>
      </c>
      <c r="C263" s="28" t="s">
        <v>178</v>
      </c>
      <c r="D263" s="29">
        <v>2</v>
      </c>
      <c r="E263" s="43">
        <v>0</v>
      </c>
      <c r="F263" s="29">
        <f t="shared" si="15"/>
        <v>0</v>
      </c>
    </row>
    <row r="264" spans="1:6" s="30" customFormat="1" ht="30">
      <c r="A264" s="690" t="s">
        <v>649</v>
      </c>
      <c r="B264" s="691" t="s">
        <v>2950</v>
      </c>
      <c r="C264" s="692" t="s">
        <v>178</v>
      </c>
      <c r="D264" s="693">
        <v>1</v>
      </c>
      <c r="E264" s="694">
        <v>0</v>
      </c>
      <c r="F264" s="693">
        <f t="shared" si="15"/>
        <v>0</v>
      </c>
    </row>
    <row r="265" spans="1:6" s="30" customFormat="1" ht="45.75" customHeight="1">
      <c r="A265" s="26" t="s">
        <v>650</v>
      </c>
      <c r="B265" s="27" t="s">
        <v>661</v>
      </c>
      <c r="C265" s="28" t="s">
        <v>178</v>
      </c>
      <c r="D265" s="29">
        <v>1</v>
      </c>
      <c r="E265" s="43">
        <v>0</v>
      </c>
      <c r="F265" s="29">
        <f t="shared" si="15"/>
        <v>0</v>
      </c>
    </row>
    <row r="266" spans="1:6" s="30" customFormat="1" ht="30">
      <c r="A266" s="690" t="s">
        <v>651</v>
      </c>
      <c r="B266" s="691" t="s">
        <v>2951</v>
      </c>
      <c r="C266" s="692" t="s">
        <v>178</v>
      </c>
      <c r="D266" s="693">
        <v>1</v>
      </c>
      <c r="E266" s="694">
        <v>0</v>
      </c>
      <c r="F266" s="693">
        <f t="shared" si="15"/>
        <v>0</v>
      </c>
    </row>
    <row r="267" spans="1:6" s="30" customFormat="1" ht="45.75" customHeight="1">
      <c r="A267" s="650" t="s">
        <v>2952</v>
      </c>
      <c r="B267" s="689" t="s">
        <v>2953</v>
      </c>
      <c r="C267" s="652" t="s">
        <v>178</v>
      </c>
      <c r="D267" s="653">
        <v>1</v>
      </c>
      <c r="E267" s="654">
        <v>0</v>
      </c>
      <c r="F267" s="653">
        <f t="shared" ref="F267" si="18">(D267*E267)</f>
        <v>0</v>
      </c>
    </row>
    <row r="268" spans="1:6" s="30" customFormat="1" ht="45">
      <c r="A268" s="690" t="s">
        <v>652</v>
      </c>
      <c r="B268" s="691" t="s">
        <v>2954</v>
      </c>
      <c r="C268" s="692" t="s">
        <v>178</v>
      </c>
      <c r="D268" s="693">
        <v>1</v>
      </c>
      <c r="E268" s="694">
        <v>0</v>
      </c>
      <c r="F268" s="693">
        <f t="shared" si="15"/>
        <v>0</v>
      </c>
    </row>
    <row r="269" spans="1:6" s="30" customFormat="1" ht="45.75" customHeight="1">
      <c r="A269" s="650" t="s">
        <v>660</v>
      </c>
      <c r="B269" s="689" t="s">
        <v>2955</v>
      </c>
      <c r="C269" s="652" t="s">
        <v>178</v>
      </c>
      <c r="D269" s="653">
        <v>1</v>
      </c>
      <c r="E269" s="654">
        <v>0</v>
      </c>
      <c r="F269" s="653">
        <f t="shared" si="15"/>
        <v>0</v>
      </c>
    </row>
    <row r="270" spans="1:6" s="30" customFormat="1" ht="45">
      <c r="A270" s="690" t="s">
        <v>663</v>
      </c>
      <c r="B270" s="691" t="s">
        <v>2956</v>
      </c>
      <c r="C270" s="692" t="s">
        <v>178</v>
      </c>
      <c r="D270" s="693">
        <v>1</v>
      </c>
      <c r="E270" s="694">
        <v>0</v>
      </c>
      <c r="F270" s="693">
        <f t="shared" si="15"/>
        <v>0</v>
      </c>
    </row>
    <row r="271" spans="1:6" s="30" customFormat="1" ht="23.25" customHeight="1">
      <c r="A271" s="650" t="s">
        <v>2957</v>
      </c>
      <c r="B271" s="689" t="s">
        <v>2958</v>
      </c>
      <c r="C271" s="652" t="s">
        <v>178</v>
      </c>
      <c r="D271" s="653">
        <v>1</v>
      </c>
      <c r="E271" s="654">
        <v>0</v>
      </c>
      <c r="F271" s="653">
        <f t="shared" ref="F271:F274" si="19">(D271*E271)</f>
        <v>0</v>
      </c>
    </row>
    <row r="272" spans="1:6" s="30" customFormat="1" ht="45">
      <c r="A272" s="650" t="s">
        <v>2959</v>
      </c>
      <c r="B272" s="689" t="s">
        <v>653</v>
      </c>
      <c r="C272" s="652" t="s">
        <v>178</v>
      </c>
      <c r="D272" s="653">
        <v>2</v>
      </c>
      <c r="E272" s="654">
        <v>0</v>
      </c>
      <c r="F272" s="653">
        <f t="shared" si="19"/>
        <v>0</v>
      </c>
    </row>
    <row r="273" spans="1:6" s="30" customFormat="1" ht="45.75" customHeight="1">
      <c r="A273" s="650" t="s">
        <v>2960</v>
      </c>
      <c r="B273" s="689" t="s">
        <v>662</v>
      </c>
      <c r="C273" s="652" t="s">
        <v>178</v>
      </c>
      <c r="D273" s="653">
        <v>2</v>
      </c>
      <c r="E273" s="654">
        <v>0</v>
      </c>
      <c r="F273" s="653">
        <f t="shared" si="19"/>
        <v>0</v>
      </c>
    </row>
    <row r="274" spans="1:6" s="30" customFormat="1" ht="45">
      <c r="A274" s="650" t="s">
        <v>2961</v>
      </c>
      <c r="B274" s="689" t="s">
        <v>664</v>
      </c>
      <c r="C274" s="652" t="s">
        <v>178</v>
      </c>
      <c r="D274" s="653">
        <v>1</v>
      </c>
      <c r="E274" s="654">
        <v>0</v>
      </c>
      <c r="F274" s="653">
        <f t="shared" si="19"/>
        <v>0</v>
      </c>
    </row>
    <row r="275" spans="1:6" s="30" customFormat="1" ht="45">
      <c r="A275" s="650" t="s">
        <v>2962</v>
      </c>
      <c r="B275" s="689" t="s">
        <v>2963</v>
      </c>
      <c r="C275" s="652" t="s">
        <v>178</v>
      </c>
      <c r="D275" s="653">
        <v>2</v>
      </c>
      <c r="E275" s="654">
        <v>0</v>
      </c>
      <c r="F275" s="653">
        <f t="shared" ref="F275" si="20">(D275*E275)</f>
        <v>0</v>
      </c>
    </row>
    <row r="277" spans="1:6" s="30" customFormat="1" ht="60.75" customHeight="1">
      <c r="A277" s="76" t="s">
        <v>669</v>
      </c>
      <c r="B277" s="21" t="s">
        <v>666</v>
      </c>
      <c r="C277" s="21"/>
      <c r="D277" s="21"/>
      <c r="E277" s="44"/>
      <c r="F277" s="21"/>
    </row>
    <row r="278" spans="1:6" s="30" customFormat="1" ht="91.5" customHeight="1">
      <c r="A278" s="26"/>
      <c r="B278" s="31" t="s">
        <v>665</v>
      </c>
      <c r="C278" s="28" t="s">
        <v>208</v>
      </c>
      <c r="D278" s="29">
        <v>28.71</v>
      </c>
      <c r="E278" s="43">
        <v>0</v>
      </c>
      <c r="F278" s="29">
        <f t="shared" ref="F278" si="21">(D278*E278)</f>
        <v>0</v>
      </c>
    </row>
    <row r="279" spans="1:6" s="30" customFormat="1" ht="75">
      <c r="A279" s="61" t="s">
        <v>823</v>
      </c>
      <c r="B279" s="64" t="s">
        <v>667</v>
      </c>
      <c r="E279" s="47"/>
    </row>
    <row r="280" spans="1:6" s="30" customFormat="1">
      <c r="A280" s="26"/>
      <c r="B280" s="31" t="s">
        <v>668</v>
      </c>
      <c r="C280" s="28" t="s">
        <v>178</v>
      </c>
      <c r="D280" s="29">
        <v>8</v>
      </c>
      <c r="E280" s="43">
        <v>0</v>
      </c>
      <c r="F280" s="29">
        <f>(D280*E280)</f>
        <v>0</v>
      </c>
    </row>
    <row r="281" spans="1:6" ht="30">
      <c r="B281" s="21" t="s">
        <v>177</v>
      </c>
    </row>
    <row r="283" spans="1:6" s="30" customFormat="1" ht="15.75" thickBot="1">
      <c r="A283" s="65"/>
      <c r="B283" s="66" t="s">
        <v>670</v>
      </c>
      <c r="C283" s="65"/>
      <c r="D283" s="65"/>
      <c r="E283" s="67"/>
      <c r="F283" s="68">
        <f>SUM(F160:F282)</f>
        <v>0</v>
      </c>
    </row>
    <row r="284" spans="1:6" s="30" customFormat="1" ht="15.75" thickTop="1">
      <c r="E284" s="47"/>
    </row>
    <row r="285" spans="1:6" s="30" customFormat="1">
      <c r="E285" s="47"/>
    </row>
    <row r="286" spans="1:6" s="30" customFormat="1">
      <c r="A286" s="53" t="s">
        <v>851</v>
      </c>
      <c r="B286" s="54" t="s">
        <v>671</v>
      </c>
      <c r="C286" s="55" t="s">
        <v>110</v>
      </c>
      <c r="D286" s="55" t="s">
        <v>111</v>
      </c>
      <c r="E286" s="55" t="s">
        <v>112</v>
      </c>
      <c r="F286" s="55" t="s">
        <v>113</v>
      </c>
    </row>
    <row r="288" spans="1:6" ht="60.75" customHeight="1">
      <c r="B288" s="676" t="s">
        <v>672</v>
      </c>
      <c r="C288" s="676"/>
      <c r="D288" s="676"/>
      <c r="E288" s="676"/>
      <c r="F288" s="676"/>
    </row>
    <row r="289" spans="1:6" ht="91.5" customHeight="1">
      <c r="B289" s="676" t="s">
        <v>673</v>
      </c>
      <c r="C289" s="676"/>
      <c r="D289" s="676"/>
      <c r="E289" s="676"/>
      <c r="F289" s="676"/>
    </row>
    <row r="290" spans="1:6" ht="60" customHeight="1">
      <c r="B290" s="676" t="s">
        <v>674</v>
      </c>
      <c r="C290" s="676"/>
      <c r="D290" s="676"/>
      <c r="E290" s="676"/>
      <c r="F290" s="676"/>
    </row>
    <row r="291" spans="1:6" ht="90" customHeight="1">
      <c r="B291" s="676" t="s">
        <v>675</v>
      </c>
      <c r="C291" s="676"/>
      <c r="D291" s="676"/>
      <c r="E291" s="676"/>
      <c r="F291" s="676"/>
    </row>
    <row r="292" spans="1:6" ht="75.75" customHeight="1">
      <c r="B292" s="676" t="s">
        <v>676</v>
      </c>
      <c r="C292" s="676"/>
      <c r="D292" s="676"/>
      <c r="E292" s="676"/>
      <c r="F292" s="676"/>
    </row>
    <row r="293" spans="1:6" ht="121.5" customHeight="1">
      <c r="B293" s="676" t="s">
        <v>677</v>
      </c>
      <c r="C293" s="676"/>
      <c r="D293" s="676"/>
      <c r="E293" s="676"/>
      <c r="F293" s="676"/>
    </row>
    <row r="294" spans="1:6" ht="106.5" customHeight="1">
      <c r="B294" s="676" t="s">
        <v>678</v>
      </c>
      <c r="C294" s="676"/>
      <c r="D294" s="676"/>
      <c r="E294" s="676"/>
      <c r="F294" s="676"/>
    </row>
    <row r="295" spans="1:6" ht="120.75" customHeight="1">
      <c r="B295" s="676" t="s">
        <v>679</v>
      </c>
      <c r="C295" s="676"/>
      <c r="D295" s="676"/>
      <c r="E295" s="676"/>
      <c r="F295" s="676"/>
    </row>
    <row r="296" spans="1:6">
      <c r="B296" s="5"/>
      <c r="C296" s="5"/>
      <c r="D296" s="5"/>
      <c r="E296" s="5"/>
      <c r="F296" s="5"/>
    </row>
    <row r="297" spans="1:6" s="30" customFormat="1" ht="45.75" customHeight="1">
      <c r="A297" s="61" t="s">
        <v>852</v>
      </c>
      <c r="B297" s="21" t="s">
        <v>683</v>
      </c>
      <c r="C297" s="21"/>
      <c r="D297" s="21"/>
      <c r="E297" s="44"/>
      <c r="F297" s="21"/>
    </row>
    <row r="298" spans="1:6" s="30" customFormat="1" ht="60.75" customHeight="1">
      <c r="A298" s="34"/>
      <c r="B298" s="21" t="s">
        <v>680</v>
      </c>
      <c r="C298" s="21"/>
      <c r="D298" s="21"/>
      <c r="E298" s="44"/>
      <c r="F298" s="21"/>
    </row>
    <row r="299" spans="1:6" s="30" customFormat="1" ht="135" customHeight="1">
      <c r="A299" s="26"/>
      <c r="B299" s="31" t="s">
        <v>681</v>
      </c>
      <c r="C299" s="28" t="s">
        <v>208</v>
      </c>
      <c r="D299" s="29">
        <v>246.95</v>
      </c>
      <c r="E299" s="43">
        <v>0</v>
      </c>
      <c r="F299" s="29">
        <f>(D299*E299)</f>
        <v>0</v>
      </c>
    </row>
    <row r="300" spans="1:6" s="30" customFormat="1">
      <c r="A300" s="26" t="s">
        <v>823</v>
      </c>
      <c r="B300" s="31" t="s">
        <v>682</v>
      </c>
      <c r="C300" s="28" t="s">
        <v>184</v>
      </c>
      <c r="D300" s="29">
        <v>164.98</v>
      </c>
      <c r="E300" s="43">
        <v>0</v>
      </c>
      <c r="F300" s="29">
        <f>(D300*E300)</f>
        <v>0</v>
      </c>
    </row>
    <row r="301" spans="1:6" s="30" customFormat="1" ht="32.25" customHeight="1">
      <c r="A301" s="34"/>
      <c r="B301" s="21" t="s">
        <v>177</v>
      </c>
      <c r="C301" s="21"/>
      <c r="D301" s="21"/>
      <c r="E301" s="44"/>
      <c r="F301" s="21"/>
    </row>
    <row r="303" spans="1:6" s="30" customFormat="1" ht="120" customHeight="1">
      <c r="A303" s="61" t="s">
        <v>853</v>
      </c>
      <c r="B303" s="21" t="s">
        <v>684</v>
      </c>
      <c r="C303" s="21"/>
      <c r="D303" s="21"/>
      <c r="E303" s="44"/>
      <c r="F303" s="21"/>
    </row>
    <row r="304" spans="1:6" s="30" customFormat="1" ht="30">
      <c r="A304" s="34"/>
      <c r="B304" s="21" t="s">
        <v>685</v>
      </c>
      <c r="C304" s="21"/>
      <c r="D304" s="21"/>
      <c r="E304" s="44"/>
      <c r="F304" s="21"/>
    </row>
    <row r="305" spans="1:6" s="30" customFormat="1" ht="90" customHeight="1">
      <c r="A305" s="34"/>
      <c r="B305" s="21" t="s">
        <v>686</v>
      </c>
      <c r="C305" s="21"/>
      <c r="D305" s="21"/>
      <c r="E305" s="44"/>
      <c r="F305" s="21"/>
    </row>
    <row r="306" spans="1:6" s="30" customFormat="1" ht="30">
      <c r="A306" s="26"/>
      <c r="B306" s="31" t="s">
        <v>688</v>
      </c>
      <c r="C306" s="28" t="s">
        <v>208</v>
      </c>
      <c r="D306" s="29">
        <v>45.54</v>
      </c>
      <c r="E306" s="43">
        <v>0</v>
      </c>
      <c r="F306" s="29">
        <f>(D306*E306)</f>
        <v>0</v>
      </c>
    </row>
    <row r="307" spans="1:6" s="30" customFormat="1">
      <c r="A307" s="26" t="s">
        <v>823</v>
      </c>
      <c r="B307" s="31" t="s">
        <v>687</v>
      </c>
      <c r="C307" s="28" t="s">
        <v>184</v>
      </c>
      <c r="D307" s="29">
        <v>36</v>
      </c>
      <c r="E307" s="43">
        <v>0</v>
      </c>
      <c r="F307" s="29">
        <f t="shared" ref="F307:F308" si="22">(D307*E307)</f>
        <v>0</v>
      </c>
    </row>
    <row r="308" spans="1:6" s="30" customFormat="1">
      <c r="A308" s="26" t="s">
        <v>825</v>
      </c>
      <c r="B308" s="31" t="s">
        <v>682</v>
      </c>
      <c r="C308" s="28" t="s">
        <v>184</v>
      </c>
      <c r="D308" s="29">
        <v>47.34</v>
      </c>
      <c r="E308" s="43">
        <v>0</v>
      </c>
      <c r="F308" s="29">
        <f t="shared" si="22"/>
        <v>0</v>
      </c>
    </row>
    <row r="309" spans="1:6" s="30" customFormat="1" ht="30">
      <c r="A309" s="34"/>
      <c r="B309" s="21" t="s">
        <v>177</v>
      </c>
      <c r="C309" s="21"/>
      <c r="D309" s="21"/>
      <c r="E309" s="44"/>
      <c r="F309" s="21"/>
    </row>
    <row r="311" spans="1:6" s="30" customFormat="1" ht="91.5" customHeight="1">
      <c r="A311" s="61" t="s">
        <v>854</v>
      </c>
      <c r="B311" s="21" t="s">
        <v>689</v>
      </c>
      <c r="C311" s="21"/>
      <c r="D311" s="21"/>
      <c r="E311" s="44"/>
      <c r="F311" s="21"/>
    </row>
    <row r="312" spans="1:6" s="30" customFormat="1" ht="30">
      <c r="A312" s="34"/>
      <c r="B312" s="21" t="s">
        <v>685</v>
      </c>
      <c r="C312" s="21"/>
      <c r="D312" s="21"/>
      <c r="E312" s="44"/>
      <c r="F312" s="21"/>
    </row>
    <row r="313" spans="1:6" s="30" customFormat="1" ht="90" customHeight="1">
      <c r="A313" s="34"/>
      <c r="B313" s="21" t="s">
        <v>686</v>
      </c>
      <c r="C313" s="21"/>
      <c r="D313" s="21"/>
      <c r="E313" s="44"/>
      <c r="F313" s="21"/>
    </row>
    <row r="314" spans="1:6" s="30" customFormat="1" ht="30">
      <c r="A314" s="26"/>
      <c r="B314" s="31" t="s">
        <v>690</v>
      </c>
      <c r="C314" s="28" t="s">
        <v>208</v>
      </c>
      <c r="D314" s="29">
        <v>7.9</v>
      </c>
      <c r="E314" s="43">
        <v>0</v>
      </c>
      <c r="F314" s="29">
        <f>(D314*E314)</f>
        <v>0</v>
      </c>
    </row>
    <row r="315" spans="1:6" s="30" customFormat="1">
      <c r="A315" s="26" t="s">
        <v>823</v>
      </c>
      <c r="B315" s="31" t="s">
        <v>687</v>
      </c>
      <c r="C315" s="28" t="s">
        <v>184</v>
      </c>
      <c r="D315" s="29">
        <v>15.75</v>
      </c>
      <c r="E315" s="43">
        <v>0</v>
      </c>
      <c r="F315" s="29">
        <f t="shared" ref="F315:F316" si="23">(D315*E315)</f>
        <v>0</v>
      </c>
    </row>
    <row r="316" spans="1:6" s="30" customFormat="1">
      <c r="A316" s="26" t="s">
        <v>825</v>
      </c>
      <c r="B316" s="31" t="s">
        <v>682</v>
      </c>
      <c r="C316" s="28" t="s">
        <v>184</v>
      </c>
      <c r="D316" s="29">
        <v>3.56</v>
      </c>
      <c r="E316" s="43">
        <v>0</v>
      </c>
      <c r="F316" s="29">
        <f t="shared" si="23"/>
        <v>0</v>
      </c>
    </row>
    <row r="317" spans="1:6" s="30" customFormat="1" ht="30">
      <c r="A317" s="34"/>
      <c r="B317" s="21" t="s">
        <v>177</v>
      </c>
      <c r="C317" s="21"/>
      <c r="D317" s="21"/>
      <c r="E317" s="44"/>
      <c r="F317" s="21"/>
    </row>
    <row r="319" spans="1:6" s="30" customFormat="1" ht="90" customHeight="1">
      <c r="A319" s="61" t="s">
        <v>855</v>
      </c>
      <c r="B319" s="21" t="s">
        <v>693</v>
      </c>
      <c r="C319" s="21"/>
      <c r="D319" s="21"/>
      <c r="E319" s="44"/>
      <c r="F319" s="21"/>
    </row>
    <row r="320" spans="1:6" s="30" customFormat="1" ht="46.5" customHeight="1">
      <c r="A320" s="34"/>
      <c r="B320" s="21" t="s">
        <v>691</v>
      </c>
      <c r="C320" s="21"/>
      <c r="D320" s="21"/>
      <c r="E320" s="44"/>
      <c r="F320" s="21"/>
    </row>
    <row r="321" spans="1:6" s="30" customFormat="1" ht="75">
      <c r="A321" s="26"/>
      <c r="B321" s="31" t="s">
        <v>692</v>
      </c>
      <c r="C321" s="28" t="s">
        <v>208</v>
      </c>
      <c r="D321" s="29">
        <v>97.91</v>
      </c>
      <c r="E321" s="43">
        <v>0</v>
      </c>
      <c r="F321" s="29">
        <f>(D321*E321)</f>
        <v>0</v>
      </c>
    </row>
    <row r="322" spans="1:6" s="30" customFormat="1" ht="30">
      <c r="A322" s="34"/>
      <c r="B322" s="21" t="s">
        <v>177</v>
      </c>
      <c r="C322" s="21"/>
      <c r="D322" s="21"/>
      <c r="E322" s="44"/>
      <c r="F322" s="21"/>
    </row>
    <row r="324" spans="1:6" s="30" customFormat="1" ht="106.5" customHeight="1">
      <c r="A324" s="61" t="s">
        <v>856</v>
      </c>
      <c r="B324" s="21" t="s">
        <v>697</v>
      </c>
      <c r="C324" s="21"/>
      <c r="D324" s="21"/>
      <c r="E324" s="44"/>
      <c r="F324" s="21"/>
    </row>
    <row r="325" spans="1:6" s="30" customFormat="1" ht="91.5" customHeight="1">
      <c r="B325" s="21" t="s">
        <v>694</v>
      </c>
      <c r="C325" s="21"/>
      <c r="D325" s="21"/>
      <c r="E325" s="44"/>
      <c r="F325" s="21"/>
    </row>
    <row r="326" spans="1:6" s="30" customFormat="1" ht="60.75" customHeight="1">
      <c r="A326" s="26"/>
      <c r="B326" s="31" t="s">
        <v>695</v>
      </c>
      <c r="C326" s="28" t="s">
        <v>208</v>
      </c>
      <c r="D326" s="29">
        <v>407.46</v>
      </c>
      <c r="E326" s="43">
        <v>0</v>
      </c>
      <c r="F326" s="29">
        <f>(D326*E326)</f>
        <v>0</v>
      </c>
    </row>
    <row r="327" spans="1:6" s="30" customFormat="1">
      <c r="A327" s="26" t="s">
        <v>823</v>
      </c>
      <c r="B327" s="31" t="s">
        <v>696</v>
      </c>
      <c r="C327" s="28" t="s">
        <v>184</v>
      </c>
      <c r="D327" s="29">
        <v>54.89</v>
      </c>
      <c r="E327" s="43">
        <v>0</v>
      </c>
      <c r="F327" s="29">
        <f>(D327*E327)</f>
        <v>0</v>
      </c>
    </row>
    <row r="328" spans="1:6" s="30" customFormat="1" ht="30.75" customHeight="1">
      <c r="A328" s="34"/>
      <c r="B328" s="21" t="s">
        <v>177</v>
      </c>
      <c r="C328" s="21"/>
      <c r="D328" s="21"/>
      <c r="E328" s="44"/>
      <c r="F328" s="21"/>
    </row>
    <row r="330" spans="1:6" s="30" customFormat="1" ht="15.75" thickBot="1">
      <c r="A330" s="65"/>
      <c r="B330" s="66" t="s">
        <v>698</v>
      </c>
      <c r="C330" s="65"/>
      <c r="D330" s="65"/>
      <c r="E330" s="67"/>
      <c r="F330" s="68">
        <f>SUM(F287:F329)</f>
        <v>0</v>
      </c>
    </row>
    <row r="331" spans="1:6" ht="15.75" thickTop="1"/>
    <row r="333" spans="1:6" s="30" customFormat="1">
      <c r="A333" s="53" t="s">
        <v>857</v>
      </c>
      <c r="B333" s="54" t="s">
        <v>699</v>
      </c>
      <c r="C333" s="55" t="s">
        <v>110</v>
      </c>
      <c r="D333" s="55" t="s">
        <v>111</v>
      </c>
      <c r="E333" s="55" t="s">
        <v>112</v>
      </c>
      <c r="F333" s="55" t="s">
        <v>113</v>
      </c>
    </row>
    <row r="334" spans="1:6" s="30" customFormat="1">
      <c r="E334" s="47"/>
    </row>
    <row r="335" spans="1:6" s="30" customFormat="1" ht="62.25" customHeight="1">
      <c r="B335" s="676" t="s">
        <v>700</v>
      </c>
      <c r="C335" s="676"/>
      <c r="D335" s="676"/>
      <c r="E335" s="676"/>
      <c r="F335" s="676"/>
    </row>
    <row r="336" spans="1:6" s="30" customFormat="1" ht="106.5" customHeight="1">
      <c r="B336" s="676" t="s">
        <v>701</v>
      </c>
      <c r="C336" s="676"/>
      <c r="D336" s="676"/>
      <c r="E336" s="676"/>
      <c r="F336" s="676"/>
    </row>
    <row r="337" spans="1:6" s="30" customFormat="1" ht="91.5" customHeight="1">
      <c r="B337" s="676" t="s">
        <v>702</v>
      </c>
      <c r="C337" s="676"/>
      <c r="D337" s="676"/>
      <c r="E337" s="676"/>
      <c r="F337" s="676"/>
    </row>
    <row r="338" spans="1:6">
      <c r="B338" s="5"/>
      <c r="C338" s="5"/>
      <c r="D338" s="5"/>
      <c r="E338" s="42"/>
      <c r="F338" s="5"/>
    </row>
    <row r="339" spans="1:6" s="30" customFormat="1" ht="45">
      <c r="A339" s="61" t="s">
        <v>858</v>
      </c>
      <c r="B339" s="21" t="s">
        <v>710</v>
      </c>
      <c r="C339" s="21"/>
      <c r="D339" s="21"/>
      <c r="E339" s="44"/>
      <c r="F339" s="21"/>
    </row>
    <row r="340" spans="1:6" s="30" customFormat="1" ht="166.5" customHeight="1">
      <c r="B340" s="21" t="s">
        <v>705</v>
      </c>
      <c r="C340" s="21"/>
      <c r="D340" s="21"/>
      <c r="E340" s="44"/>
      <c r="F340" s="21"/>
    </row>
    <row r="341" spans="1:6" s="30" customFormat="1" ht="90">
      <c r="B341" s="21" t="s">
        <v>706</v>
      </c>
      <c r="C341" s="21"/>
      <c r="D341" s="21"/>
      <c r="E341" s="44"/>
      <c r="F341" s="21"/>
    </row>
    <row r="342" spans="1:6" s="30" customFormat="1" ht="60.75" customHeight="1">
      <c r="A342" s="26" t="s">
        <v>823</v>
      </c>
      <c r="B342" s="31" t="s">
        <v>707</v>
      </c>
      <c r="C342" s="28" t="s">
        <v>208</v>
      </c>
      <c r="D342" s="29">
        <v>542.54999999999995</v>
      </c>
      <c r="E342" s="43">
        <v>0</v>
      </c>
      <c r="F342" s="29">
        <f>(D342*E342)</f>
        <v>0</v>
      </c>
    </row>
    <row r="343" spans="1:6" s="30" customFormat="1" ht="46.5" customHeight="1">
      <c r="A343" s="26" t="s">
        <v>825</v>
      </c>
      <c r="B343" s="31" t="s">
        <v>708</v>
      </c>
      <c r="C343" s="28" t="s">
        <v>184</v>
      </c>
      <c r="D343" s="29">
        <v>403.47</v>
      </c>
      <c r="E343" s="43">
        <v>0</v>
      </c>
      <c r="F343" s="29">
        <f>(D343*E343)</f>
        <v>0</v>
      </c>
    </row>
    <row r="344" spans="1:6" s="30" customFormat="1" ht="75">
      <c r="B344" s="21" t="s">
        <v>709</v>
      </c>
      <c r="C344" s="21"/>
      <c r="D344" s="21"/>
      <c r="E344" s="44"/>
      <c r="F344" s="21"/>
    </row>
    <row r="345" spans="1:6" s="30" customFormat="1" ht="30">
      <c r="B345" s="21" t="s">
        <v>177</v>
      </c>
      <c r="C345" s="21"/>
      <c r="D345" s="21"/>
      <c r="E345" s="44"/>
      <c r="F345" s="21"/>
    </row>
    <row r="346" spans="1:6">
      <c r="B346" s="5"/>
      <c r="C346" s="5"/>
      <c r="D346" s="5"/>
      <c r="E346" s="42"/>
      <c r="F346" s="5"/>
    </row>
    <row r="347" spans="1:6" s="30" customFormat="1" ht="136.5" customHeight="1">
      <c r="A347" s="61" t="s">
        <v>859</v>
      </c>
      <c r="B347" s="21" t="s">
        <v>714</v>
      </c>
      <c r="C347" s="21"/>
      <c r="D347" s="21"/>
      <c r="E347" s="44"/>
      <c r="F347" s="21"/>
    </row>
    <row r="348" spans="1:6" s="30" customFormat="1" ht="120">
      <c r="B348" s="21" t="s">
        <v>711</v>
      </c>
      <c r="C348" s="21"/>
      <c r="D348" s="21"/>
      <c r="E348" s="44"/>
      <c r="F348" s="21"/>
    </row>
    <row r="349" spans="1:6" s="30" customFormat="1" ht="60.75" customHeight="1">
      <c r="A349" s="26" t="s">
        <v>823</v>
      </c>
      <c r="B349" s="31" t="s">
        <v>712</v>
      </c>
      <c r="C349" s="28" t="s">
        <v>208</v>
      </c>
      <c r="D349" s="29">
        <v>116.04</v>
      </c>
      <c r="E349" s="43">
        <v>0</v>
      </c>
      <c r="F349" s="29">
        <f>(D349*E349)</f>
        <v>0</v>
      </c>
    </row>
    <row r="350" spans="1:6" s="30" customFormat="1">
      <c r="A350" s="26" t="s">
        <v>825</v>
      </c>
      <c r="B350" s="31" t="s">
        <v>713</v>
      </c>
      <c r="C350" s="28" t="s">
        <v>184</v>
      </c>
      <c r="D350" s="29">
        <v>62.2</v>
      </c>
      <c r="E350" s="43">
        <v>0</v>
      </c>
      <c r="F350" s="29">
        <f>(D350*E350)</f>
        <v>0</v>
      </c>
    </row>
    <row r="351" spans="1:6" s="30" customFormat="1">
      <c r="B351" s="30" t="s">
        <v>177</v>
      </c>
      <c r="E351" s="47"/>
    </row>
    <row r="353" spans="1:6" s="30" customFormat="1" ht="15.75" thickBot="1">
      <c r="A353" s="65"/>
      <c r="B353" s="66" t="s">
        <v>703</v>
      </c>
      <c r="C353" s="65"/>
      <c r="D353" s="65"/>
      <c r="E353" s="67"/>
      <c r="F353" s="68">
        <f>SUM(F334:F352)</f>
        <v>0</v>
      </c>
    </row>
    <row r="354" spans="1:6" ht="15.75" thickTop="1"/>
    <row r="356" spans="1:6" s="30" customFormat="1">
      <c r="A356" s="53" t="s">
        <v>860</v>
      </c>
      <c r="B356" s="54" t="s">
        <v>704</v>
      </c>
      <c r="C356" s="55" t="s">
        <v>110</v>
      </c>
      <c r="D356" s="55" t="s">
        <v>111</v>
      </c>
      <c r="E356" s="55" t="s">
        <v>112</v>
      </c>
      <c r="F356" s="55" t="s">
        <v>113</v>
      </c>
    </row>
    <row r="358" spans="1:6" ht="90.75" customHeight="1">
      <c r="B358" s="676" t="s">
        <v>715</v>
      </c>
      <c r="C358" s="676"/>
      <c r="D358" s="676"/>
      <c r="E358" s="676"/>
      <c r="F358" s="676"/>
    </row>
    <row r="359" spans="1:6" ht="60.75" customHeight="1">
      <c r="B359" s="676" t="s">
        <v>716</v>
      </c>
      <c r="C359" s="676"/>
      <c r="D359" s="676"/>
      <c r="E359" s="676"/>
      <c r="F359" s="676"/>
    </row>
    <row r="360" spans="1:6" ht="121.5" customHeight="1">
      <c r="B360" s="676" t="s">
        <v>717</v>
      </c>
      <c r="C360" s="676"/>
      <c r="D360" s="676"/>
      <c r="E360" s="676"/>
      <c r="F360" s="676"/>
    </row>
    <row r="361" spans="1:6" ht="91.5" customHeight="1">
      <c r="B361" s="676" t="s">
        <v>718</v>
      </c>
      <c r="C361" s="676"/>
      <c r="D361" s="676"/>
      <c r="E361" s="676"/>
      <c r="F361" s="676"/>
    </row>
    <row r="362" spans="1:6" ht="90.75" customHeight="1">
      <c r="B362" s="676" t="s">
        <v>719</v>
      </c>
      <c r="C362" s="676"/>
      <c r="D362" s="676"/>
      <c r="E362" s="676"/>
      <c r="F362" s="676"/>
    </row>
    <row r="363" spans="1:6" ht="76.5" customHeight="1">
      <c r="B363" s="676" t="s">
        <v>720</v>
      </c>
      <c r="C363" s="676"/>
      <c r="D363" s="676"/>
      <c r="E363" s="676"/>
      <c r="F363" s="676"/>
    </row>
    <row r="364" spans="1:6" ht="76.5" customHeight="1">
      <c r="B364" s="676" t="s">
        <v>721</v>
      </c>
      <c r="C364" s="676"/>
      <c r="D364" s="676"/>
      <c r="E364" s="676"/>
      <c r="F364" s="676"/>
    </row>
    <row r="365" spans="1:6" ht="60.75" customHeight="1">
      <c r="B365" s="676" t="s">
        <v>722</v>
      </c>
      <c r="C365" s="676"/>
      <c r="D365" s="676"/>
      <c r="E365" s="676"/>
      <c r="F365" s="676"/>
    </row>
    <row r="366" spans="1:6">
      <c r="B366" s="5"/>
      <c r="C366" s="5"/>
      <c r="D366" s="5"/>
      <c r="E366" s="42"/>
      <c r="F366" s="5"/>
    </row>
    <row r="367" spans="1:6" s="30" customFormat="1">
      <c r="B367" s="33" t="s">
        <v>723</v>
      </c>
      <c r="C367" s="21"/>
      <c r="D367" s="21"/>
      <c r="E367" s="44"/>
      <c r="F367" s="21"/>
    </row>
    <row r="368" spans="1:6">
      <c r="C368" s="5"/>
      <c r="D368" s="5"/>
      <c r="E368" s="42"/>
      <c r="F368" s="5"/>
    </row>
    <row r="369" spans="1:6" s="30" customFormat="1">
      <c r="A369" s="61" t="s">
        <v>861</v>
      </c>
      <c r="B369" s="48" t="s">
        <v>724</v>
      </c>
      <c r="C369" s="21"/>
      <c r="D369" s="21"/>
      <c r="E369" s="44"/>
      <c r="F369" s="21"/>
    </row>
    <row r="370" spans="1:6" s="30" customFormat="1" ht="30">
      <c r="B370" s="48" t="s">
        <v>725</v>
      </c>
      <c r="C370" s="21"/>
      <c r="D370" s="21"/>
      <c r="E370" s="44"/>
      <c r="F370" s="21"/>
    </row>
    <row r="371" spans="1:6" s="30" customFormat="1" ht="105">
      <c r="A371" s="61" t="s">
        <v>823</v>
      </c>
      <c r="B371" s="21" t="s">
        <v>727</v>
      </c>
      <c r="C371" s="21"/>
      <c r="D371" s="21"/>
      <c r="E371" s="44"/>
      <c r="F371" s="21"/>
    </row>
    <row r="372" spans="1:6" s="30" customFormat="1" ht="90">
      <c r="B372" s="21" t="s">
        <v>728</v>
      </c>
      <c r="C372" s="21"/>
      <c r="D372" s="21"/>
      <c r="E372" s="44"/>
      <c r="F372" s="21"/>
    </row>
    <row r="373" spans="1:6" s="30" customFormat="1" ht="105">
      <c r="B373" s="21" t="s">
        <v>726</v>
      </c>
      <c r="C373" s="21"/>
      <c r="D373" s="21"/>
      <c r="E373" s="44"/>
      <c r="F373" s="21"/>
    </row>
    <row r="374" spans="1:6" s="30" customFormat="1">
      <c r="A374" s="26"/>
      <c r="B374" s="31" t="s">
        <v>729</v>
      </c>
      <c r="C374" s="28" t="s">
        <v>208</v>
      </c>
      <c r="D374" s="29">
        <v>118.8</v>
      </c>
      <c r="E374" s="43">
        <v>0</v>
      </c>
      <c r="F374" s="29">
        <f>(D374*E374)</f>
        <v>0</v>
      </c>
    </row>
    <row r="375" spans="1:6" ht="75">
      <c r="A375" s="61" t="s">
        <v>825</v>
      </c>
      <c r="B375" s="21" t="s">
        <v>730</v>
      </c>
      <c r="C375" s="5"/>
      <c r="D375" s="5"/>
      <c r="E375" s="42"/>
      <c r="F375" s="5"/>
    </row>
    <row r="376" spans="1:6" ht="60">
      <c r="B376" s="21" t="s">
        <v>731</v>
      </c>
      <c r="C376" s="5"/>
      <c r="D376" s="5"/>
      <c r="E376" s="42"/>
      <c r="F376" s="5"/>
    </row>
    <row r="377" spans="1:6" s="30" customFormat="1" ht="77.25" customHeight="1">
      <c r="A377" s="26"/>
      <c r="B377" s="31" t="s">
        <v>732</v>
      </c>
      <c r="C377" s="28" t="s">
        <v>208</v>
      </c>
      <c r="D377" s="29">
        <v>55.5</v>
      </c>
      <c r="E377" s="43">
        <v>0</v>
      </c>
      <c r="F377" s="29">
        <f>(D377*E377)</f>
        <v>0</v>
      </c>
    </row>
    <row r="378" spans="1:6" s="30" customFormat="1" ht="30">
      <c r="B378" s="21" t="s">
        <v>733</v>
      </c>
      <c r="C378" s="21"/>
      <c r="D378" s="21"/>
      <c r="E378" s="44"/>
      <c r="F378" s="21"/>
    </row>
    <row r="379" spans="1:6" s="30" customFormat="1" ht="45">
      <c r="B379" s="21" t="s">
        <v>734</v>
      </c>
      <c r="C379" s="21"/>
      <c r="D379" s="21"/>
      <c r="E379" s="44"/>
      <c r="F379" s="21"/>
    </row>
    <row r="380" spans="1:6">
      <c r="B380" s="5"/>
      <c r="C380" s="5"/>
      <c r="D380" s="5"/>
      <c r="E380" s="42"/>
      <c r="F380" s="5"/>
    </row>
    <row r="381" spans="1:6">
      <c r="A381" s="61" t="s">
        <v>864</v>
      </c>
      <c r="B381" s="48" t="s">
        <v>724</v>
      </c>
      <c r="C381" s="5"/>
      <c r="D381" s="5"/>
      <c r="E381" s="42"/>
      <c r="F381" s="5"/>
    </row>
    <row r="382" spans="1:6" s="30" customFormat="1" ht="30">
      <c r="B382" s="48" t="s">
        <v>735</v>
      </c>
      <c r="C382" s="21"/>
      <c r="D382" s="21"/>
      <c r="E382" s="44"/>
      <c r="F382" s="21"/>
    </row>
    <row r="383" spans="1:6" s="30" customFormat="1" ht="91.5" customHeight="1">
      <c r="A383" s="61" t="s">
        <v>823</v>
      </c>
      <c r="B383" s="21" t="s">
        <v>736</v>
      </c>
      <c r="C383" s="21"/>
      <c r="D383" s="21"/>
      <c r="E383" s="44"/>
      <c r="F383" s="21"/>
    </row>
    <row r="384" spans="1:6" s="30" customFormat="1" ht="60">
      <c r="A384" s="61"/>
      <c r="B384" s="21" t="s">
        <v>737</v>
      </c>
      <c r="C384" s="21"/>
      <c r="D384" s="21"/>
      <c r="E384" s="44"/>
      <c r="F384" s="21"/>
    </row>
    <row r="385" spans="1:6" s="30" customFormat="1" ht="75">
      <c r="A385" s="26"/>
      <c r="B385" s="31" t="s">
        <v>738</v>
      </c>
      <c r="C385" s="28" t="s">
        <v>208</v>
      </c>
      <c r="D385" s="29">
        <v>294.04000000000002</v>
      </c>
      <c r="E385" s="43">
        <v>0</v>
      </c>
      <c r="F385" s="29">
        <f>(D385*E385)</f>
        <v>0</v>
      </c>
    </row>
    <row r="386" spans="1:6" s="30" customFormat="1" ht="75">
      <c r="A386" s="61" t="s">
        <v>825</v>
      </c>
      <c r="B386" s="21" t="s">
        <v>730</v>
      </c>
      <c r="C386" s="21"/>
      <c r="D386" s="21"/>
      <c r="E386" s="44"/>
      <c r="F386" s="21"/>
    </row>
    <row r="387" spans="1:6" s="30" customFormat="1" ht="60">
      <c r="B387" s="21" t="s">
        <v>731</v>
      </c>
      <c r="C387" s="21"/>
      <c r="D387" s="21"/>
      <c r="E387" s="44"/>
      <c r="F387" s="21"/>
    </row>
    <row r="388" spans="1:6" s="30" customFormat="1" ht="75" customHeight="1">
      <c r="A388" s="26"/>
      <c r="B388" s="31" t="s">
        <v>732</v>
      </c>
      <c r="C388" s="28" t="s">
        <v>208</v>
      </c>
      <c r="D388" s="29">
        <v>90.98</v>
      </c>
      <c r="E388" s="43">
        <v>0</v>
      </c>
      <c r="F388" s="29">
        <f>(D388*E388)</f>
        <v>0</v>
      </c>
    </row>
    <row r="389" spans="1:6" s="30" customFormat="1">
      <c r="A389" s="26" t="s">
        <v>824</v>
      </c>
      <c r="B389" s="31" t="s">
        <v>910</v>
      </c>
      <c r="C389" s="28" t="s">
        <v>208</v>
      </c>
      <c r="D389" s="29">
        <v>7.48</v>
      </c>
      <c r="E389" s="43">
        <v>0</v>
      </c>
      <c r="F389" s="29">
        <f>(D389*E389)</f>
        <v>0</v>
      </c>
    </row>
    <row r="390" spans="1:6" s="30" customFormat="1" ht="30">
      <c r="B390" s="21" t="s">
        <v>733</v>
      </c>
      <c r="C390" s="21"/>
      <c r="D390" s="21"/>
      <c r="E390" s="44"/>
      <c r="F390" s="21"/>
    </row>
    <row r="391" spans="1:6" s="30" customFormat="1" ht="45">
      <c r="B391" s="21" t="s">
        <v>734</v>
      </c>
      <c r="C391" s="21"/>
      <c r="D391" s="21"/>
      <c r="E391" s="44"/>
      <c r="F391" s="21"/>
    </row>
    <row r="392" spans="1:6">
      <c r="B392" s="5"/>
      <c r="C392" s="5"/>
      <c r="D392" s="5"/>
      <c r="E392" s="42"/>
      <c r="F392" s="5"/>
    </row>
    <row r="393" spans="1:6" ht="45">
      <c r="A393" s="61" t="s">
        <v>865</v>
      </c>
      <c r="B393" s="48" t="s">
        <v>741</v>
      </c>
      <c r="C393" s="5"/>
      <c r="D393" s="5"/>
      <c r="E393" s="42"/>
      <c r="F393" s="5"/>
    </row>
    <row r="394" spans="1:6" s="30" customFormat="1" ht="45">
      <c r="B394" s="21" t="s">
        <v>739</v>
      </c>
      <c r="C394" s="21"/>
      <c r="D394" s="21"/>
      <c r="E394" s="44"/>
      <c r="F394" s="21"/>
    </row>
    <row r="395" spans="1:6" s="30" customFormat="1" ht="135">
      <c r="A395" s="26"/>
      <c r="B395" s="31" t="s">
        <v>901</v>
      </c>
      <c r="C395" s="28" t="s">
        <v>208</v>
      </c>
      <c r="D395" s="29">
        <v>97.91</v>
      </c>
      <c r="E395" s="43">
        <v>0</v>
      </c>
      <c r="F395" s="29">
        <f>(D395*E395)</f>
        <v>0</v>
      </c>
    </row>
    <row r="396" spans="1:6">
      <c r="B396" s="5"/>
      <c r="C396" s="5"/>
      <c r="D396" s="5"/>
      <c r="E396" s="42"/>
      <c r="F396" s="5"/>
    </row>
    <row r="397" spans="1:6" ht="45">
      <c r="A397" s="61" t="s">
        <v>866</v>
      </c>
      <c r="B397" s="48" t="s">
        <v>900</v>
      </c>
      <c r="C397" s="5"/>
      <c r="D397" s="5"/>
      <c r="E397" s="42"/>
      <c r="F397" s="5"/>
    </row>
    <row r="398" spans="1:6" s="30" customFormat="1" ht="45">
      <c r="B398" s="21" t="s">
        <v>739</v>
      </c>
      <c r="C398" s="21"/>
      <c r="D398" s="21"/>
      <c r="E398" s="44"/>
      <c r="F398" s="21"/>
    </row>
    <row r="399" spans="1:6" s="30" customFormat="1" ht="122.25" customHeight="1">
      <c r="A399" s="26"/>
      <c r="B399" s="31" t="s">
        <v>740</v>
      </c>
      <c r="C399" s="28" t="s">
        <v>208</v>
      </c>
      <c r="D399" s="29">
        <v>5.98</v>
      </c>
      <c r="E399" s="43">
        <v>0</v>
      </c>
      <c r="F399" s="29">
        <f>(D399*E399)</f>
        <v>0</v>
      </c>
    </row>
    <row r="400" spans="1:6">
      <c r="B400" s="5"/>
      <c r="C400" s="5"/>
      <c r="D400" s="5"/>
      <c r="E400" s="42"/>
      <c r="F400" s="5"/>
    </row>
    <row r="401" spans="1:6" s="30" customFormat="1" ht="60">
      <c r="A401" s="61" t="s">
        <v>894</v>
      </c>
      <c r="B401" s="21" t="s">
        <v>743</v>
      </c>
      <c r="C401" s="21"/>
      <c r="D401" s="21"/>
      <c r="E401" s="44"/>
      <c r="F401" s="21"/>
    </row>
    <row r="402" spans="1:6" s="30" customFormat="1" ht="45">
      <c r="A402" s="26"/>
      <c r="B402" s="31" t="s">
        <v>742</v>
      </c>
      <c r="C402" s="28" t="s">
        <v>178</v>
      </c>
      <c r="D402" s="29">
        <v>12</v>
      </c>
      <c r="E402" s="43">
        <v>0</v>
      </c>
      <c r="F402" s="29">
        <f>(D402*E402)</f>
        <v>0</v>
      </c>
    </row>
    <row r="404" spans="1:6" s="30" customFormat="1">
      <c r="B404" s="33" t="s">
        <v>885</v>
      </c>
      <c r="C404" s="21"/>
      <c r="D404" s="21"/>
      <c r="E404" s="44"/>
      <c r="F404" s="21"/>
    </row>
    <row r="405" spans="1:6">
      <c r="C405" s="5"/>
      <c r="D405" s="5"/>
      <c r="E405" s="42"/>
      <c r="F405" s="5"/>
    </row>
    <row r="406" spans="1:6" s="30" customFormat="1" ht="120">
      <c r="A406" s="61" t="s">
        <v>895</v>
      </c>
      <c r="B406" s="21" t="s">
        <v>886</v>
      </c>
      <c r="C406" s="21"/>
      <c r="D406" s="21"/>
      <c r="E406" s="44"/>
      <c r="F406" s="21"/>
    </row>
    <row r="407" spans="1:6" s="30" customFormat="1" ht="30">
      <c r="A407" s="26"/>
      <c r="B407" s="31" t="s">
        <v>177</v>
      </c>
      <c r="C407" s="28" t="s">
        <v>208</v>
      </c>
      <c r="D407" s="29">
        <v>296.70999999999998</v>
      </c>
      <c r="E407" s="43">
        <v>0</v>
      </c>
      <c r="F407" s="29">
        <f>(D407*E407)</f>
        <v>0</v>
      </c>
    </row>
    <row r="408" spans="1:6">
      <c r="C408" s="5"/>
      <c r="D408" s="5"/>
      <c r="E408" s="42"/>
      <c r="F408" s="5"/>
    </row>
    <row r="409" spans="1:6" s="30" customFormat="1" ht="195" customHeight="1">
      <c r="A409" s="61" t="s">
        <v>902</v>
      </c>
      <c r="B409" s="21" t="s">
        <v>887</v>
      </c>
      <c r="C409" s="21"/>
      <c r="D409" s="21"/>
      <c r="E409" s="44"/>
      <c r="F409" s="21"/>
    </row>
    <row r="410" spans="1:6" s="30" customFormat="1" ht="120">
      <c r="A410" s="61"/>
      <c r="B410" s="21" t="s">
        <v>888</v>
      </c>
      <c r="C410" s="21"/>
      <c r="D410" s="21"/>
      <c r="E410" s="44"/>
      <c r="F410" s="21"/>
    </row>
    <row r="411" spans="1:6" s="30" customFormat="1" ht="30">
      <c r="A411" s="26"/>
      <c r="B411" s="31" t="s">
        <v>177</v>
      </c>
      <c r="C411" s="28" t="s">
        <v>208</v>
      </c>
      <c r="D411" s="29">
        <v>813.02</v>
      </c>
      <c r="E411" s="43">
        <v>0</v>
      </c>
      <c r="F411" s="29">
        <f>(D411*E411)</f>
        <v>0</v>
      </c>
    </row>
    <row r="412" spans="1:6">
      <c r="C412" s="5"/>
      <c r="D412" s="5"/>
      <c r="E412" s="42"/>
      <c r="F412" s="5"/>
    </row>
    <row r="413" spans="1:6" s="30" customFormat="1" ht="15.75" thickBot="1">
      <c r="A413" s="65"/>
      <c r="B413" s="66" t="s">
        <v>744</v>
      </c>
      <c r="C413" s="65"/>
      <c r="D413" s="65"/>
      <c r="E413" s="67"/>
      <c r="F413" s="68">
        <f>SUM(F357:F412)</f>
        <v>0</v>
      </c>
    </row>
    <row r="414" spans="1:6" ht="15.75" thickTop="1"/>
    <row r="415" spans="1:6" s="30" customFormat="1">
      <c r="E415" s="47"/>
    </row>
    <row r="416" spans="1:6" s="30" customFormat="1">
      <c r="A416" s="53" t="s">
        <v>867</v>
      </c>
      <c r="B416" s="54" t="s">
        <v>745</v>
      </c>
      <c r="C416" s="55" t="s">
        <v>110</v>
      </c>
      <c r="D416" s="55" t="s">
        <v>111</v>
      </c>
      <c r="E416" s="55" t="s">
        <v>112</v>
      </c>
      <c r="F416" s="55" t="s">
        <v>113</v>
      </c>
    </row>
    <row r="417" spans="1:6" s="30" customFormat="1">
      <c r="E417" s="47"/>
    </row>
    <row r="418" spans="1:6" s="30" customFormat="1" ht="135.75" customHeight="1">
      <c r="B418" s="676" t="s">
        <v>746</v>
      </c>
      <c r="C418" s="676"/>
      <c r="D418" s="676"/>
      <c r="E418" s="676"/>
      <c r="F418" s="676"/>
    </row>
    <row r="419" spans="1:6" s="30" customFormat="1" ht="90" customHeight="1">
      <c r="B419" s="676" t="s">
        <v>747</v>
      </c>
      <c r="C419" s="676"/>
      <c r="D419" s="676"/>
      <c r="E419" s="676"/>
      <c r="F419" s="676"/>
    </row>
    <row r="420" spans="1:6" s="30" customFormat="1" ht="91.5" customHeight="1">
      <c r="B420" s="676" t="s">
        <v>748</v>
      </c>
      <c r="C420" s="676"/>
      <c r="D420" s="676"/>
      <c r="E420" s="676"/>
      <c r="F420" s="676"/>
    </row>
    <row r="421" spans="1:6" s="30" customFormat="1" ht="121.5" customHeight="1">
      <c r="B421" s="676" t="s">
        <v>749</v>
      </c>
      <c r="C421" s="676"/>
      <c r="D421" s="676"/>
      <c r="E421" s="676"/>
      <c r="F421" s="676"/>
    </row>
    <row r="422" spans="1:6" s="30" customFormat="1" ht="75.75" customHeight="1">
      <c r="B422" s="676" t="s">
        <v>750</v>
      </c>
      <c r="C422" s="676"/>
      <c r="D422" s="676"/>
      <c r="E422" s="676"/>
      <c r="F422" s="676"/>
    </row>
    <row r="423" spans="1:6" s="30" customFormat="1" ht="75.75" customHeight="1">
      <c r="B423" s="676" t="s">
        <v>751</v>
      </c>
      <c r="C423" s="676"/>
      <c r="D423" s="676"/>
      <c r="E423" s="676"/>
      <c r="F423" s="676"/>
    </row>
    <row r="424" spans="1:6" s="30" customFormat="1" ht="61.5" customHeight="1">
      <c r="B424" s="676" t="s">
        <v>752</v>
      </c>
      <c r="C424" s="676"/>
      <c r="D424" s="676"/>
      <c r="E424" s="676"/>
      <c r="F424" s="676"/>
    </row>
    <row r="425" spans="1:6" s="30" customFormat="1" ht="77.25" customHeight="1">
      <c r="B425" s="676" t="s">
        <v>753</v>
      </c>
      <c r="C425" s="676"/>
      <c r="D425" s="676"/>
      <c r="E425" s="676"/>
      <c r="F425" s="676"/>
    </row>
    <row r="426" spans="1:6" s="30" customFormat="1" ht="90.75" customHeight="1">
      <c r="B426" s="676" t="s">
        <v>754</v>
      </c>
      <c r="C426" s="676"/>
      <c r="D426" s="676"/>
      <c r="E426" s="676"/>
      <c r="F426" s="676"/>
    </row>
    <row r="427" spans="1:6" s="30" customFormat="1" ht="76.5" customHeight="1">
      <c r="B427" s="676" t="s">
        <v>755</v>
      </c>
      <c r="C427" s="676"/>
      <c r="D427" s="676"/>
      <c r="E427" s="676"/>
      <c r="F427" s="676"/>
    </row>
    <row r="428" spans="1:6" s="30" customFormat="1" ht="106.5" customHeight="1">
      <c r="B428" s="676" t="s">
        <v>756</v>
      </c>
      <c r="C428" s="676"/>
      <c r="D428" s="676"/>
      <c r="E428" s="676"/>
      <c r="F428" s="676"/>
    </row>
    <row r="429" spans="1:6" s="30" customFormat="1" ht="120.75" customHeight="1">
      <c r="B429" s="676" t="s">
        <v>757</v>
      </c>
      <c r="C429" s="676"/>
      <c r="D429" s="676"/>
      <c r="E429" s="676"/>
      <c r="F429" s="676"/>
    </row>
    <row r="431" spans="1:6" s="30" customFormat="1" ht="60">
      <c r="A431" s="61" t="s">
        <v>868</v>
      </c>
      <c r="B431" s="21" t="s">
        <v>759</v>
      </c>
      <c r="C431" s="21"/>
      <c r="D431" s="21"/>
      <c r="E431" s="44"/>
      <c r="F431" s="21"/>
    </row>
    <row r="432" spans="1:6" s="30" customFormat="1" ht="30">
      <c r="A432" s="26"/>
      <c r="B432" s="31" t="s">
        <v>758</v>
      </c>
      <c r="C432" s="28" t="s">
        <v>208</v>
      </c>
      <c r="D432" s="29">
        <v>2692.79</v>
      </c>
      <c r="E432" s="43">
        <v>0</v>
      </c>
      <c r="F432" s="29">
        <f>(D432*E432)</f>
        <v>0</v>
      </c>
    </row>
    <row r="434" spans="1:6" s="30" customFormat="1" ht="135">
      <c r="A434" s="61" t="s">
        <v>869</v>
      </c>
      <c r="B434" s="21" t="s">
        <v>761</v>
      </c>
      <c r="C434" s="21"/>
      <c r="D434" s="21"/>
      <c r="E434" s="44"/>
      <c r="F434" s="21"/>
    </row>
    <row r="435" spans="1:6" s="30" customFormat="1" ht="30">
      <c r="A435" s="26"/>
      <c r="B435" s="31" t="s">
        <v>760</v>
      </c>
      <c r="C435" s="28" t="s">
        <v>208</v>
      </c>
      <c r="D435" s="29">
        <v>2943.16</v>
      </c>
      <c r="E435" s="43">
        <v>0</v>
      </c>
      <c r="F435" s="29">
        <f>(D435*E435)</f>
        <v>0</v>
      </c>
    </row>
    <row r="437" spans="1:6" s="30" customFormat="1" ht="120">
      <c r="A437" s="26" t="s">
        <v>870</v>
      </c>
      <c r="B437" s="31" t="s">
        <v>762</v>
      </c>
      <c r="C437" s="28" t="s">
        <v>208</v>
      </c>
      <c r="D437" s="29">
        <v>1493.88</v>
      </c>
      <c r="E437" s="43">
        <v>0</v>
      </c>
      <c r="F437" s="29">
        <f>(D437*E437)</f>
        <v>0</v>
      </c>
    </row>
    <row r="439" spans="1:6" s="30" customFormat="1" ht="15.75" thickBot="1">
      <c r="A439" s="65"/>
      <c r="B439" s="66" t="s">
        <v>763</v>
      </c>
      <c r="C439" s="65"/>
      <c r="D439" s="65"/>
      <c r="E439" s="67"/>
      <c r="F439" s="68">
        <f>SUM(F417:F438)</f>
        <v>0</v>
      </c>
    </row>
    <row r="440" spans="1:6" ht="15.75" thickTop="1"/>
    <row r="442" spans="1:6" s="30" customFormat="1">
      <c r="A442" s="53" t="s">
        <v>871</v>
      </c>
      <c r="B442" s="54" t="s">
        <v>764</v>
      </c>
      <c r="C442" s="55" t="s">
        <v>110</v>
      </c>
      <c r="D442" s="55" t="s">
        <v>111</v>
      </c>
      <c r="E442" s="55" t="s">
        <v>112</v>
      </c>
      <c r="F442" s="55" t="s">
        <v>113</v>
      </c>
    </row>
    <row r="443" spans="1:6" s="30" customFormat="1">
      <c r="E443" s="47"/>
    </row>
    <row r="444" spans="1:6" s="30" customFormat="1" ht="77.25" customHeight="1">
      <c r="B444" s="676" t="s">
        <v>765</v>
      </c>
      <c r="C444" s="676"/>
      <c r="D444" s="676"/>
      <c r="E444" s="676"/>
      <c r="F444" s="676"/>
    </row>
    <row r="445" spans="1:6" s="30" customFormat="1" ht="92.25" customHeight="1">
      <c r="B445" s="676" t="s">
        <v>766</v>
      </c>
      <c r="C445" s="676"/>
      <c r="D445" s="676"/>
      <c r="E445" s="676"/>
      <c r="F445" s="676"/>
    </row>
    <row r="446" spans="1:6" s="30" customFormat="1" ht="92.25" customHeight="1">
      <c r="B446" s="676" t="s">
        <v>767</v>
      </c>
      <c r="C446" s="676"/>
      <c r="D446" s="676"/>
      <c r="E446" s="676"/>
      <c r="F446" s="676"/>
    </row>
    <row r="448" spans="1:6" s="30" customFormat="1" ht="75">
      <c r="A448" s="61" t="s">
        <v>872</v>
      </c>
      <c r="B448" s="21" t="s">
        <v>769</v>
      </c>
      <c r="C448" s="21"/>
      <c r="D448" s="21"/>
      <c r="E448" s="44"/>
      <c r="F448" s="21"/>
    </row>
    <row r="449" spans="1:6" s="30" customFormat="1" ht="75">
      <c r="A449" s="26"/>
      <c r="B449" s="31" t="s">
        <v>768</v>
      </c>
      <c r="C449" s="28" t="s">
        <v>208</v>
      </c>
      <c r="D449" s="29">
        <v>2090</v>
      </c>
      <c r="E449" s="43">
        <v>0</v>
      </c>
      <c r="F449" s="29">
        <f>(D449*E449)</f>
        <v>0</v>
      </c>
    </row>
    <row r="451" spans="1:6" s="30" customFormat="1" ht="30">
      <c r="A451" s="61" t="s">
        <v>873</v>
      </c>
      <c r="B451" s="21" t="s">
        <v>779</v>
      </c>
      <c r="C451" s="21"/>
      <c r="D451" s="21"/>
      <c r="E451" s="44"/>
      <c r="F451" s="21"/>
    </row>
    <row r="452" spans="1:6" s="30" customFormat="1" ht="30">
      <c r="B452" s="21" t="s">
        <v>770</v>
      </c>
      <c r="C452" s="21"/>
      <c r="D452" s="21"/>
      <c r="E452" s="44"/>
      <c r="F452" s="21"/>
    </row>
    <row r="453" spans="1:6" s="30" customFormat="1" ht="75">
      <c r="B453" s="21" t="s">
        <v>771</v>
      </c>
      <c r="C453" s="21"/>
      <c r="D453" s="21"/>
      <c r="E453" s="44"/>
      <c r="F453" s="21"/>
    </row>
    <row r="454" spans="1:6" s="30" customFormat="1" ht="45">
      <c r="B454" s="21" t="s">
        <v>772</v>
      </c>
      <c r="C454" s="21"/>
      <c r="D454" s="21"/>
      <c r="E454" s="44"/>
      <c r="F454" s="21"/>
    </row>
    <row r="455" spans="1:6" s="30" customFormat="1" ht="30">
      <c r="B455" s="21" t="s">
        <v>773</v>
      </c>
      <c r="C455" s="21"/>
      <c r="D455" s="21"/>
      <c r="E455" s="44"/>
      <c r="F455" s="21"/>
    </row>
    <row r="456" spans="1:6" s="30" customFormat="1" ht="30">
      <c r="B456" s="21" t="s">
        <v>774</v>
      </c>
      <c r="C456" s="21"/>
      <c r="D456" s="21"/>
      <c r="E456" s="44"/>
      <c r="F456" s="21"/>
    </row>
    <row r="457" spans="1:6" s="30" customFormat="1" ht="30">
      <c r="B457" s="21" t="s">
        <v>775</v>
      </c>
      <c r="C457" s="21"/>
      <c r="D457" s="21"/>
      <c r="E457" s="44"/>
      <c r="F457" s="21"/>
    </row>
    <row r="458" spans="1:6" s="30" customFormat="1" ht="30">
      <c r="B458" s="21" t="s">
        <v>776</v>
      </c>
      <c r="C458" s="21"/>
      <c r="D458" s="21"/>
      <c r="E458" s="44"/>
      <c r="F458" s="21"/>
    </row>
    <row r="459" spans="1:6" s="30" customFormat="1" ht="45">
      <c r="B459" s="21" t="s">
        <v>772</v>
      </c>
      <c r="C459" s="21"/>
      <c r="D459" s="21"/>
      <c r="E459" s="44"/>
      <c r="F459" s="21"/>
    </row>
    <row r="460" spans="1:6" s="30" customFormat="1" ht="30">
      <c r="B460" s="21" t="s">
        <v>777</v>
      </c>
      <c r="C460" s="21"/>
      <c r="D460" s="21"/>
      <c r="E460" s="44"/>
      <c r="F460" s="21"/>
    </row>
    <row r="461" spans="1:6" s="30" customFormat="1" ht="60" customHeight="1">
      <c r="A461" s="26"/>
      <c r="B461" s="31" t="s">
        <v>778</v>
      </c>
      <c r="C461" s="28" t="s">
        <v>208</v>
      </c>
      <c r="D461" s="29">
        <v>1781.24</v>
      </c>
      <c r="E461" s="43">
        <v>0</v>
      </c>
      <c r="F461" s="29">
        <f>(D461*E461)</f>
        <v>0</v>
      </c>
    </row>
    <row r="462" spans="1:6" s="30" customFormat="1" ht="45">
      <c r="A462" s="61" t="s">
        <v>823</v>
      </c>
      <c r="B462" s="64" t="s">
        <v>780</v>
      </c>
      <c r="E462" s="47"/>
    </row>
    <row r="463" spans="1:6" s="30" customFormat="1" ht="60">
      <c r="B463" s="64" t="s">
        <v>787</v>
      </c>
      <c r="E463" s="47"/>
    </row>
    <row r="464" spans="1:6" s="30" customFormat="1" ht="30">
      <c r="B464" s="21" t="s">
        <v>781</v>
      </c>
      <c r="C464" s="21"/>
      <c r="D464" s="21"/>
      <c r="E464" s="44"/>
      <c r="F464" s="21"/>
    </row>
    <row r="465" spans="1:6" s="30" customFormat="1" ht="45.75" customHeight="1">
      <c r="A465" s="26"/>
      <c r="B465" s="31" t="s">
        <v>782</v>
      </c>
      <c r="C465" s="28" t="s">
        <v>208</v>
      </c>
      <c r="D465" s="29">
        <v>180.18</v>
      </c>
      <c r="E465" s="43">
        <v>0</v>
      </c>
      <c r="F465" s="29">
        <f>(D465*E465)</f>
        <v>0</v>
      </c>
    </row>
    <row r="466" spans="1:6" s="30" customFormat="1" ht="45.75" customHeight="1">
      <c r="A466" s="61" t="s">
        <v>825</v>
      </c>
      <c r="B466" s="21" t="s">
        <v>783</v>
      </c>
      <c r="C466" s="62"/>
      <c r="D466" s="52"/>
      <c r="E466" s="63"/>
      <c r="F466" s="52"/>
    </row>
    <row r="467" spans="1:6" s="30" customFormat="1" ht="77.25" customHeight="1">
      <c r="A467" s="61"/>
      <c r="B467" s="21" t="s">
        <v>786</v>
      </c>
      <c r="C467" s="62"/>
      <c r="D467" s="52"/>
      <c r="E467" s="63"/>
      <c r="F467" s="52"/>
    </row>
    <row r="468" spans="1:6" s="30" customFormat="1" ht="45.75" customHeight="1">
      <c r="A468" s="61"/>
      <c r="B468" s="21" t="s">
        <v>772</v>
      </c>
      <c r="C468" s="62"/>
      <c r="D468" s="52"/>
      <c r="E468" s="63"/>
      <c r="F468" s="52"/>
    </row>
    <row r="469" spans="1:6" s="30" customFormat="1" ht="30.75" customHeight="1">
      <c r="A469" s="61"/>
      <c r="B469" s="21" t="s">
        <v>773</v>
      </c>
      <c r="C469" s="62"/>
      <c r="D469" s="52"/>
      <c r="E469" s="63"/>
      <c r="F469" s="52"/>
    </row>
    <row r="470" spans="1:6" s="30" customFormat="1">
      <c r="A470" s="61"/>
      <c r="B470" s="21" t="s">
        <v>784</v>
      </c>
      <c r="C470" s="62"/>
      <c r="D470" s="52"/>
      <c r="E470" s="63"/>
      <c r="F470" s="52"/>
    </row>
    <row r="471" spans="1:6" s="30" customFormat="1" ht="30.75" customHeight="1">
      <c r="A471" s="61"/>
      <c r="B471" s="21" t="s">
        <v>775</v>
      </c>
      <c r="C471" s="62"/>
      <c r="D471" s="52"/>
      <c r="E471" s="63"/>
      <c r="F471" s="52"/>
    </row>
    <row r="472" spans="1:6" s="30" customFormat="1" ht="45.75" customHeight="1">
      <c r="A472" s="61"/>
      <c r="B472" s="21" t="s">
        <v>772</v>
      </c>
      <c r="C472" s="62"/>
      <c r="D472" s="52"/>
      <c r="E472" s="63"/>
      <c r="F472" s="52"/>
    </row>
    <row r="473" spans="1:6" s="30" customFormat="1" ht="31.5" customHeight="1">
      <c r="A473" s="61"/>
      <c r="B473" s="21" t="s">
        <v>777</v>
      </c>
      <c r="C473" s="62"/>
      <c r="D473" s="52"/>
      <c r="E473" s="63"/>
      <c r="F473" s="52"/>
    </row>
    <row r="474" spans="1:6" s="30" customFormat="1" ht="60">
      <c r="A474" s="26"/>
      <c r="B474" s="31" t="s">
        <v>785</v>
      </c>
      <c r="C474" s="28" t="s">
        <v>208</v>
      </c>
      <c r="D474" s="29">
        <v>23.13</v>
      </c>
      <c r="E474" s="43">
        <v>0</v>
      </c>
      <c r="F474" s="29">
        <f>(D474*E474)</f>
        <v>0</v>
      </c>
    </row>
    <row r="475" spans="1:6" s="30" customFormat="1" ht="30">
      <c r="B475" s="64" t="s">
        <v>177</v>
      </c>
      <c r="E475" s="47"/>
    </row>
    <row r="477" spans="1:6" s="30" customFormat="1" ht="15.75" thickBot="1">
      <c r="A477" s="65"/>
      <c r="B477" s="66" t="s">
        <v>788</v>
      </c>
      <c r="C477" s="65"/>
      <c r="D477" s="65"/>
      <c r="E477" s="67"/>
      <c r="F477" s="68">
        <f>SUM(F443:F476)</f>
        <v>0</v>
      </c>
    </row>
    <row r="478" spans="1:6" ht="15.75" thickTop="1"/>
    <row r="480" spans="1:6" s="30" customFormat="1">
      <c r="A480" s="53" t="s">
        <v>874</v>
      </c>
      <c r="B480" s="54" t="s">
        <v>789</v>
      </c>
      <c r="C480" s="55" t="s">
        <v>110</v>
      </c>
      <c r="D480" s="55" t="s">
        <v>111</v>
      </c>
      <c r="E480" s="55" t="s">
        <v>112</v>
      </c>
      <c r="F480" s="55" t="s">
        <v>113</v>
      </c>
    </row>
    <row r="481" spans="1:6" s="30" customFormat="1">
      <c r="E481" s="47"/>
    </row>
    <row r="482" spans="1:6" s="30" customFormat="1" ht="46.5" customHeight="1">
      <c r="A482" s="61" t="s">
        <v>875</v>
      </c>
      <c r="B482" s="21" t="s">
        <v>793</v>
      </c>
      <c r="C482" s="62"/>
      <c r="D482" s="52"/>
      <c r="E482" s="63"/>
      <c r="F482" s="52"/>
    </row>
    <row r="483" spans="1:6" s="30" customFormat="1" ht="92.25" customHeight="1">
      <c r="A483" s="61"/>
      <c r="B483" s="21" t="s">
        <v>796</v>
      </c>
      <c r="C483" s="62"/>
      <c r="D483" s="52"/>
      <c r="E483" s="63"/>
      <c r="F483" s="52"/>
    </row>
    <row r="484" spans="1:6" s="30" customFormat="1" ht="91.5" customHeight="1">
      <c r="A484" s="61"/>
      <c r="B484" s="21" t="s">
        <v>790</v>
      </c>
      <c r="C484" s="62"/>
      <c r="D484" s="52"/>
      <c r="E484" s="63"/>
      <c r="F484" s="52"/>
    </row>
    <row r="485" spans="1:6" s="30" customFormat="1" ht="75.75" customHeight="1">
      <c r="A485" s="61"/>
      <c r="B485" s="21" t="s">
        <v>791</v>
      </c>
      <c r="C485" s="62"/>
      <c r="D485" s="52"/>
      <c r="E485" s="63"/>
      <c r="F485" s="52"/>
    </row>
    <row r="486" spans="1:6" s="30" customFormat="1" ht="30.75" customHeight="1">
      <c r="A486" s="61"/>
      <c r="B486" s="21" t="s">
        <v>792</v>
      </c>
      <c r="C486" s="62"/>
      <c r="D486" s="52"/>
      <c r="E486" s="63"/>
      <c r="F486" s="52"/>
    </row>
    <row r="487" spans="1:6" s="30" customFormat="1">
      <c r="A487" s="26"/>
      <c r="B487" s="31" t="s">
        <v>794</v>
      </c>
      <c r="C487" s="28" t="s">
        <v>178</v>
      </c>
      <c r="D487" s="29">
        <v>2</v>
      </c>
      <c r="E487" s="43">
        <v>0</v>
      </c>
      <c r="F487" s="29">
        <f>(D487*E487)</f>
        <v>0</v>
      </c>
    </row>
    <row r="489" spans="1:6" s="30" customFormat="1" ht="46.5" customHeight="1">
      <c r="A489" s="61" t="s">
        <v>876</v>
      </c>
      <c r="B489" s="21" t="s">
        <v>799</v>
      </c>
      <c r="C489" s="62"/>
      <c r="D489" s="52"/>
      <c r="E489" s="63"/>
      <c r="F489" s="52"/>
    </row>
    <row r="490" spans="1:6" s="30" customFormat="1" ht="91.5" customHeight="1">
      <c r="A490" s="61"/>
      <c r="B490" s="21" t="s">
        <v>795</v>
      </c>
      <c r="C490" s="62"/>
      <c r="D490" s="52"/>
      <c r="E490" s="63"/>
      <c r="F490" s="52"/>
    </row>
    <row r="491" spans="1:6" s="30" customFormat="1" ht="91.5" customHeight="1">
      <c r="A491" s="61"/>
      <c r="B491" s="21" t="s">
        <v>797</v>
      </c>
      <c r="C491" s="62"/>
      <c r="D491" s="52"/>
      <c r="E491" s="63"/>
      <c r="F491" s="52"/>
    </row>
    <row r="492" spans="1:6" s="30" customFormat="1" ht="61.5" customHeight="1">
      <c r="A492" s="61"/>
      <c r="B492" s="21" t="s">
        <v>798</v>
      </c>
      <c r="C492" s="62"/>
      <c r="D492" s="52"/>
      <c r="E492" s="63"/>
      <c r="F492" s="52"/>
    </row>
    <row r="493" spans="1:6" s="30" customFormat="1" ht="31.5" customHeight="1">
      <c r="A493" s="61"/>
      <c r="B493" s="21" t="s">
        <v>792</v>
      </c>
      <c r="C493" s="62"/>
      <c r="D493" s="52"/>
      <c r="E493" s="63"/>
      <c r="F493" s="52"/>
    </row>
    <row r="494" spans="1:6" s="30" customFormat="1">
      <c r="A494" s="26"/>
      <c r="B494" s="31" t="s">
        <v>794</v>
      </c>
      <c r="C494" s="28" t="s">
        <v>178</v>
      </c>
      <c r="D494" s="29">
        <v>1</v>
      </c>
      <c r="E494" s="43">
        <v>0</v>
      </c>
      <c r="F494" s="29">
        <f>(D494*E494)</f>
        <v>0</v>
      </c>
    </row>
    <row r="496" spans="1:6" s="30" customFormat="1" ht="15.75" thickBot="1">
      <c r="A496" s="65"/>
      <c r="B496" s="66" t="s">
        <v>800</v>
      </c>
      <c r="C496" s="65"/>
      <c r="D496" s="65"/>
      <c r="E496" s="67"/>
      <c r="F496" s="68">
        <f>SUM(F481:F495)</f>
        <v>0</v>
      </c>
    </row>
    <row r="497" spans="1:6" ht="15.75" thickTop="1"/>
    <row r="499" spans="1:6" s="30" customFormat="1">
      <c r="A499" s="53" t="s">
        <v>877</v>
      </c>
      <c r="B499" s="54" t="s">
        <v>801</v>
      </c>
      <c r="C499" s="55" t="s">
        <v>110</v>
      </c>
      <c r="D499" s="55" t="s">
        <v>111</v>
      </c>
      <c r="E499" s="55" t="s">
        <v>112</v>
      </c>
      <c r="F499" s="55" t="s">
        <v>113</v>
      </c>
    </row>
    <row r="501" spans="1:6" s="30" customFormat="1" ht="123" customHeight="1">
      <c r="B501" s="676" t="s">
        <v>802</v>
      </c>
      <c r="C501" s="676"/>
      <c r="D501" s="676"/>
      <c r="E501" s="676"/>
      <c r="F501" s="676"/>
    </row>
    <row r="502" spans="1:6" s="30" customFormat="1" ht="92.25" customHeight="1">
      <c r="B502" s="676" t="s">
        <v>803</v>
      </c>
      <c r="C502" s="676"/>
      <c r="D502" s="676"/>
      <c r="E502" s="676"/>
      <c r="F502" s="676"/>
    </row>
    <row r="503" spans="1:6" s="30" customFormat="1" ht="91.5" customHeight="1">
      <c r="B503" s="676" t="s">
        <v>804</v>
      </c>
      <c r="C503" s="676"/>
      <c r="D503" s="676"/>
      <c r="E503" s="676"/>
      <c r="F503" s="676"/>
    </row>
    <row r="504" spans="1:6" s="30" customFormat="1" ht="77.25" customHeight="1">
      <c r="B504" s="676" t="s">
        <v>805</v>
      </c>
      <c r="C504" s="676"/>
      <c r="D504" s="676"/>
      <c r="E504" s="676"/>
      <c r="F504" s="676"/>
    </row>
    <row r="505" spans="1:6" s="30" customFormat="1" ht="61.5" customHeight="1">
      <c r="B505" s="676" t="s">
        <v>806</v>
      </c>
      <c r="C505" s="676"/>
      <c r="D505" s="676"/>
      <c r="E505" s="676"/>
      <c r="F505" s="676"/>
    </row>
    <row r="506" spans="1:6" s="30" customFormat="1" ht="122.25" customHeight="1">
      <c r="B506" s="676" t="s">
        <v>807</v>
      </c>
      <c r="C506" s="676"/>
      <c r="D506" s="676"/>
      <c r="E506" s="676"/>
      <c r="F506" s="676"/>
    </row>
    <row r="508" spans="1:6" s="30" customFormat="1" ht="77.25" customHeight="1">
      <c r="A508" s="61" t="s">
        <v>878</v>
      </c>
      <c r="B508" s="21" t="s">
        <v>809</v>
      </c>
      <c r="C508" s="62"/>
      <c r="D508" s="52"/>
      <c r="E508" s="63"/>
      <c r="F508" s="52"/>
    </row>
    <row r="509" spans="1:6" s="30" customFormat="1" ht="60.75" customHeight="1">
      <c r="A509" s="61"/>
      <c r="B509" s="21" t="s">
        <v>808</v>
      </c>
      <c r="C509" s="62"/>
      <c r="D509" s="52"/>
      <c r="E509" s="63"/>
      <c r="F509" s="52"/>
    </row>
    <row r="510" spans="1:6" s="30" customFormat="1" ht="123" customHeight="1">
      <c r="A510" s="61"/>
      <c r="B510" s="21" t="s">
        <v>810</v>
      </c>
      <c r="C510" s="62"/>
      <c r="D510" s="52"/>
      <c r="E510" s="63"/>
      <c r="F510" s="52"/>
    </row>
    <row r="511" spans="1:6" s="30" customFormat="1" ht="60" customHeight="1">
      <c r="A511" s="61"/>
      <c r="B511" s="21" t="s">
        <v>811</v>
      </c>
      <c r="C511" s="62"/>
      <c r="D511" s="52"/>
      <c r="E511" s="63"/>
      <c r="F511" s="52"/>
    </row>
    <row r="512" spans="1:6" s="30" customFormat="1" ht="93" customHeight="1">
      <c r="A512" s="61"/>
      <c r="B512" s="21" t="s">
        <v>899</v>
      </c>
      <c r="C512" s="62"/>
      <c r="D512" s="52"/>
      <c r="E512" s="63"/>
      <c r="F512" s="52"/>
    </row>
    <row r="513" spans="1:6" s="30" customFormat="1" ht="30">
      <c r="A513" s="26"/>
      <c r="B513" s="31" t="s">
        <v>177</v>
      </c>
      <c r="C513" s="28" t="s">
        <v>118</v>
      </c>
      <c r="D513" s="29">
        <v>1</v>
      </c>
      <c r="E513" s="43">
        <v>0</v>
      </c>
      <c r="F513" s="29">
        <f>(D513*E513)</f>
        <v>0</v>
      </c>
    </row>
    <row r="515" spans="1:6" s="30" customFormat="1" ht="15.75" thickBot="1">
      <c r="A515" s="65"/>
      <c r="B515" s="66" t="s">
        <v>812</v>
      </c>
      <c r="C515" s="65"/>
      <c r="D515" s="65"/>
      <c r="E515" s="67"/>
      <c r="F515" s="68">
        <f>SUM(F500:F514)</f>
        <v>0</v>
      </c>
    </row>
    <row r="516" spans="1:6" ht="15.75" thickTop="1"/>
    <row r="518" spans="1:6" s="30" customFormat="1">
      <c r="A518" s="53" t="s">
        <v>879</v>
      </c>
      <c r="B518" s="54" t="s">
        <v>813</v>
      </c>
      <c r="C518" s="55" t="s">
        <v>110</v>
      </c>
      <c r="D518" s="55" t="s">
        <v>111</v>
      </c>
      <c r="E518" s="55" t="s">
        <v>112</v>
      </c>
      <c r="F518" s="55" t="s">
        <v>113</v>
      </c>
    </row>
    <row r="520" spans="1:6" ht="76.5" customHeight="1">
      <c r="B520" s="676" t="s">
        <v>814</v>
      </c>
      <c r="C520" s="676"/>
      <c r="D520" s="676"/>
      <c r="E520" s="676"/>
      <c r="F520" s="676"/>
    </row>
    <row r="522" spans="1:6" s="30" customFormat="1" ht="62.25" customHeight="1">
      <c r="A522" s="61" t="s">
        <v>880</v>
      </c>
      <c r="B522" s="21" t="s">
        <v>816</v>
      </c>
      <c r="C522" s="62"/>
      <c r="D522" s="52"/>
      <c r="E522" s="63"/>
      <c r="F522" s="52"/>
    </row>
    <row r="523" spans="1:6" s="30" customFormat="1">
      <c r="A523" s="26" t="s">
        <v>823</v>
      </c>
      <c r="B523" s="31" t="s">
        <v>815</v>
      </c>
      <c r="C523" s="28" t="s">
        <v>178</v>
      </c>
      <c r="D523" s="29">
        <v>15</v>
      </c>
      <c r="E523" s="43">
        <v>0</v>
      </c>
      <c r="F523" s="29">
        <f>(D523*E523)</f>
        <v>0</v>
      </c>
    </row>
    <row r="524" spans="1:6" s="30" customFormat="1">
      <c r="A524" s="26" t="s">
        <v>825</v>
      </c>
      <c r="B524" s="31" t="s">
        <v>817</v>
      </c>
      <c r="C524" s="28" t="s">
        <v>178</v>
      </c>
      <c r="D524" s="29">
        <v>1</v>
      </c>
      <c r="E524" s="43">
        <v>0</v>
      </c>
      <c r="F524" s="29">
        <f>(D524*E524)</f>
        <v>0</v>
      </c>
    </row>
    <row r="526" spans="1:6" s="30" customFormat="1" ht="75">
      <c r="A526" s="61" t="s">
        <v>881</v>
      </c>
      <c r="B526" s="21" t="s">
        <v>819</v>
      </c>
      <c r="C526" s="62"/>
      <c r="D526" s="52"/>
      <c r="E526" s="63"/>
      <c r="F526" s="52"/>
    </row>
    <row r="527" spans="1:6" s="30" customFormat="1" ht="75">
      <c r="A527" s="26"/>
      <c r="B527" s="31" t="s">
        <v>818</v>
      </c>
      <c r="C527" s="28" t="s">
        <v>118</v>
      </c>
      <c r="D527" s="29">
        <v>1</v>
      </c>
      <c r="E527" s="43">
        <v>0</v>
      </c>
      <c r="F527" s="29">
        <f>(D527*E527)</f>
        <v>0</v>
      </c>
    </row>
    <row r="529" spans="1:6" s="30" customFormat="1" ht="90">
      <c r="A529" s="26" t="s">
        <v>882</v>
      </c>
      <c r="B529" s="31" t="s">
        <v>820</v>
      </c>
      <c r="C529" s="28" t="s">
        <v>118</v>
      </c>
      <c r="D529" s="29">
        <v>1</v>
      </c>
      <c r="E529" s="43">
        <v>0</v>
      </c>
      <c r="F529" s="29">
        <f>(D529*E529)</f>
        <v>0</v>
      </c>
    </row>
    <row r="531" spans="1:6" s="30" customFormat="1" ht="105">
      <c r="A531" s="26" t="s">
        <v>883</v>
      </c>
      <c r="B531" s="31" t="s">
        <v>821</v>
      </c>
      <c r="C531" s="28" t="s">
        <v>118</v>
      </c>
      <c r="D531" s="29">
        <v>1</v>
      </c>
      <c r="E531" s="43">
        <v>0</v>
      </c>
      <c r="F531" s="29">
        <f>(D531*E531)</f>
        <v>0</v>
      </c>
    </row>
    <row r="533" spans="1:6" s="30" customFormat="1" ht="15.75" thickBot="1">
      <c r="A533" s="65"/>
      <c r="B533" s="66" t="s">
        <v>822</v>
      </c>
      <c r="C533" s="65"/>
      <c r="D533" s="65"/>
      <c r="E533" s="67"/>
      <c r="F533" s="68">
        <f>SUM(F519:F532)</f>
        <v>0</v>
      </c>
    </row>
    <row r="534" spans="1:6" ht="15.75" thickTop="1"/>
  </sheetData>
  <mergeCells count="78">
    <mergeCell ref="B428:F428"/>
    <mergeCell ref="B429:F429"/>
    <mergeCell ref="B423:F423"/>
    <mergeCell ref="B424:F424"/>
    <mergeCell ref="B425:F425"/>
    <mergeCell ref="B426:F426"/>
    <mergeCell ref="B427:F427"/>
    <mergeCell ref="B361:F361"/>
    <mergeCell ref="B362:F362"/>
    <mergeCell ref="B363:F363"/>
    <mergeCell ref="B364:F364"/>
    <mergeCell ref="B365:F365"/>
    <mergeCell ref="B33:F33"/>
    <mergeCell ref="B23:F23"/>
    <mergeCell ref="B24:F24"/>
    <mergeCell ref="B25:F25"/>
    <mergeCell ref="B31:F31"/>
    <mergeCell ref="B32:F32"/>
    <mergeCell ref="B161:F161"/>
    <mergeCell ref="B162:F162"/>
    <mergeCell ref="B163:F163"/>
    <mergeCell ref="B288:F288"/>
    <mergeCell ref="B106:F106"/>
    <mergeCell ref="B107:F107"/>
    <mergeCell ref="B108:F108"/>
    <mergeCell ref="B109:F109"/>
    <mergeCell ref="B164:F164"/>
    <mergeCell ref="B165:F165"/>
    <mergeCell ref="B166:F166"/>
    <mergeCell ref="B167:F167"/>
    <mergeCell ref="B168:F168"/>
    <mergeCell ref="B169:F169"/>
    <mergeCell ref="B170:F170"/>
    <mergeCell ref="B171:F171"/>
    <mergeCell ref="B360:F360"/>
    <mergeCell ref="B290:F290"/>
    <mergeCell ref="B291:F291"/>
    <mergeCell ref="B292:F292"/>
    <mergeCell ref="B293:F293"/>
    <mergeCell ref="B335:F335"/>
    <mergeCell ref="B336:F336"/>
    <mergeCell ref="B337:F337"/>
    <mergeCell ref="B358:F358"/>
    <mergeCell ref="B359:F359"/>
    <mergeCell ref="B418:F418"/>
    <mergeCell ref="B419:F419"/>
    <mergeCell ref="B420:F420"/>
    <mergeCell ref="B421:F421"/>
    <mergeCell ref="B422:F422"/>
    <mergeCell ref="B34:F34"/>
    <mergeCell ref="B102:F102"/>
    <mergeCell ref="B103:F103"/>
    <mergeCell ref="B104:F104"/>
    <mergeCell ref="B105:F105"/>
    <mergeCell ref="B99:F99"/>
    <mergeCell ref="B100:F100"/>
    <mergeCell ref="B101:F101"/>
    <mergeCell ref="B174:F174"/>
    <mergeCell ref="B175:F175"/>
    <mergeCell ref="B176:F176"/>
    <mergeCell ref="B177:F177"/>
    <mergeCell ref="B289:F289"/>
    <mergeCell ref="B520:F520"/>
    <mergeCell ref="C19:D19"/>
    <mergeCell ref="B502:F502"/>
    <mergeCell ref="B503:F503"/>
    <mergeCell ref="B504:F504"/>
    <mergeCell ref="B505:F505"/>
    <mergeCell ref="B506:F506"/>
    <mergeCell ref="B444:F444"/>
    <mergeCell ref="B445:F445"/>
    <mergeCell ref="B446:F446"/>
    <mergeCell ref="B501:F501"/>
    <mergeCell ref="B172:F172"/>
    <mergeCell ref="B178:F178"/>
    <mergeCell ref="B294:F294"/>
    <mergeCell ref="B295:F295"/>
    <mergeCell ref="B173:F173"/>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5" manualBreakCount="5">
    <brk id="75" max="5" man="1"/>
    <brk id="107" max="5" man="1"/>
    <brk id="124" max="5" man="1"/>
    <brk id="355" max="5" man="1"/>
    <brk id="40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FF9A5-94D1-44F3-97D7-849DF1893E30}">
  <dimension ref="A1:F290"/>
  <sheetViews>
    <sheetView view="pageBreakPreview" zoomScaleNormal="100" zoomScaleSheetLayoutView="100" workbookViewId="0">
      <selection activeCell="K8" sqref="K8"/>
    </sheetView>
  </sheetViews>
  <sheetFormatPr defaultRowHeight="15"/>
  <cols>
    <col min="1" max="1" width="5.28515625" style="34" customWidth="1"/>
    <col min="2" max="2" width="48.5703125" style="34" customWidth="1"/>
    <col min="3" max="3" width="4" style="34" customWidth="1"/>
    <col min="4" max="4" width="13.28515625" style="34" bestFit="1" customWidth="1"/>
    <col min="5" max="5" width="7.7109375" style="45" customWidth="1"/>
    <col min="6" max="6" width="10.85546875" style="34" bestFit="1" customWidth="1"/>
    <col min="7" max="7" width="0.5703125" style="34" customWidth="1"/>
    <col min="8" max="16384" width="9.140625" style="34"/>
  </cols>
  <sheetData>
    <row r="1" spans="1:6" s="30" customFormat="1">
      <c r="E1" s="47"/>
    </row>
    <row r="2" spans="1:6" s="30" customFormat="1" ht="16.5" thickBot="1">
      <c r="A2" s="57" t="s">
        <v>1033</v>
      </c>
      <c r="B2" s="57" t="s">
        <v>1034</v>
      </c>
      <c r="E2" s="47"/>
    </row>
    <row r="3" spans="1:6" s="30" customFormat="1">
      <c r="E3" s="47"/>
    </row>
    <row r="4" spans="1:6" s="30" customFormat="1">
      <c r="E4" s="47"/>
    </row>
    <row r="5" spans="1:6" s="30" customFormat="1">
      <c r="A5" s="58"/>
      <c r="B5" s="59" t="s">
        <v>1035</v>
      </c>
      <c r="E5" s="47"/>
    </row>
    <row r="6" spans="1:6" s="30" customFormat="1">
      <c r="D6" s="60"/>
      <c r="E6" s="47"/>
    </row>
    <row r="7" spans="1:6" s="30" customFormat="1">
      <c r="A7" s="30" t="str">
        <f>(A25)</f>
        <v>1.</v>
      </c>
      <c r="B7" s="30" t="str">
        <f>(B25)</f>
        <v>ZEMELJSKA DELA DELA</v>
      </c>
      <c r="D7" s="60">
        <f>(F71)</f>
        <v>0</v>
      </c>
      <c r="E7" s="47"/>
    </row>
    <row r="8" spans="1:6" s="30" customFormat="1">
      <c r="A8" s="30" t="str">
        <f>(A74)</f>
        <v>2.</v>
      </c>
      <c r="B8" s="30" t="str">
        <f>(B74)</f>
        <v>BETONSKA DELA</v>
      </c>
      <c r="D8" s="60">
        <f>(F113)</f>
        <v>0</v>
      </c>
      <c r="E8" s="47"/>
    </row>
    <row r="9" spans="1:6" s="30" customFormat="1">
      <c r="A9" s="30" t="str">
        <f>(A116)</f>
        <v>3.</v>
      </c>
      <c r="B9" s="30" t="str">
        <f>(B116)</f>
        <v>TESARSKA DELA</v>
      </c>
      <c r="D9" s="60">
        <f>(F144)</f>
        <v>0</v>
      </c>
      <c r="E9" s="47"/>
    </row>
    <row r="10" spans="1:6" s="30" customFormat="1">
      <c r="A10" s="30" t="str">
        <f>(A147)</f>
        <v>4.</v>
      </c>
      <c r="B10" s="30" t="str">
        <f>(B147)</f>
        <v>KANALIZACIJA</v>
      </c>
      <c r="D10" s="60">
        <f>(F210)</f>
        <v>0</v>
      </c>
      <c r="E10" s="47"/>
    </row>
    <row r="11" spans="1:6" s="30" customFormat="1">
      <c r="A11" s="30" t="str">
        <f>(A213)</f>
        <v>5.</v>
      </c>
      <c r="B11" s="30" t="str">
        <f>(B213)</f>
        <v>ASFALTERSKA DELA in TLAKOVANJE</v>
      </c>
      <c r="D11" s="60">
        <f>(F252)</f>
        <v>0</v>
      </c>
      <c r="E11" s="47"/>
    </row>
    <row r="12" spans="1:6" s="30" customFormat="1">
      <c r="A12" s="30" t="str">
        <f>(A255)</f>
        <v>6.</v>
      </c>
      <c r="B12" s="30" t="str">
        <f>(B255)</f>
        <v>KLJUČAVNIČARSKA DELA in OGRAJA</v>
      </c>
      <c r="D12" s="60">
        <f>(F276)</f>
        <v>0</v>
      </c>
      <c r="E12" s="47"/>
    </row>
    <row r="13" spans="1:6" s="30" customFormat="1">
      <c r="A13" s="30" t="str">
        <f>(A279)</f>
        <v>7.</v>
      </c>
      <c r="B13" s="30" t="str">
        <f>(B279)</f>
        <v>MIZARSKA DELA in OPREMA</v>
      </c>
      <c r="D13" s="60">
        <f>(F289)</f>
        <v>0</v>
      </c>
      <c r="E13" s="47"/>
    </row>
    <row r="14" spans="1:6" s="30" customFormat="1">
      <c r="D14" s="60"/>
      <c r="E14" s="47"/>
    </row>
    <row r="15" spans="1:6" s="50" customFormat="1" ht="15.75" thickBot="1">
      <c r="A15" s="82"/>
      <c r="B15" s="82" t="s">
        <v>104</v>
      </c>
      <c r="C15" s="679">
        <f>SUM(D6:D14)</f>
        <v>0</v>
      </c>
      <c r="D15" s="679"/>
      <c r="E15" s="83"/>
      <c r="F15" s="82"/>
    </row>
    <row r="16" spans="1:6" ht="15.75" thickTop="1"/>
    <row r="19" spans="1:6" s="30" customFormat="1" ht="62.25" customHeight="1">
      <c r="B19" s="676" t="s">
        <v>105</v>
      </c>
      <c r="C19" s="676"/>
      <c r="D19" s="676"/>
      <c r="E19" s="676"/>
      <c r="F19" s="676"/>
    </row>
    <row r="20" spans="1:6" s="30" customFormat="1" ht="32.25" customHeight="1">
      <c r="B20" s="676" t="s">
        <v>106</v>
      </c>
      <c r="C20" s="676"/>
      <c r="D20" s="676"/>
      <c r="E20" s="676"/>
      <c r="F20" s="676"/>
    </row>
    <row r="21" spans="1:6" s="30" customFormat="1" ht="32.25" customHeight="1">
      <c r="B21" s="676" t="s">
        <v>107</v>
      </c>
      <c r="C21" s="676"/>
      <c r="D21" s="676"/>
      <c r="E21" s="676"/>
      <c r="F21" s="676"/>
    </row>
    <row r="22" spans="1:6" s="30" customFormat="1">
      <c r="E22" s="47"/>
    </row>
    <row r="23" spans="1:6" s="30" customFormat="1">
      <c r="E23" s="47"/>
    </row>
    <row r="24" spans="1:6" s="30" customFormat="1">
      <c r="E24" s="47"/>
    </row>
    <row r="25" spans="1:6" s="30" customFormat="1">
      <c r="A25" s="53" t="s">
        <v>108</v>
      </c>
      <c r="B25" s="54" t="s">
        <v>1036</v>
      </c>
      <c r="C25" s="55" t="s">
        <v>110</v>
      </c>
      <c r="D25" s="55" t="s">
        <v>111</v>
      </c>
      <c r="E25" s="55" t="s">
        <v>112</v>
      </c>
      <c r="F25" s="55" t="s">
        <v>113</v>
      </c>
    </row>
    <row r="27" spans="1:6" s="89" customFormat="1" ht="105.75" customHeight="1">
      <c r="B27" s="676" t="s">
        <v>138</v>
      </c>
      <c r="C27" s="676"/>
      <c r="D27" s="676"/>
      <c r="E27" s="676"/>
      <c r="F27" s="676"/>
    </row>
    <row r="28" spans="1:6" s="89" customFormat="1" ht="137.25" customHeight="1">
      <c r="B28" s="676" t="s">
        <v>139</v>
      </c>
      <c r="C28" s="676"/>
      <c r="D28" s="676"/>
      <c r="E28" s="676"/>
      <c r="F28" s="676"/>
    </row>
    <row r="29" spans="1:6" s="89" customFormat="1" ht="123.75" customHeight="1">
      <c r="B29" s="676" t="s">
        <v>140</v>
      </c>
      <c r="C29" s="676"/>
      <c r="D29" s="676"/>
      <c r="E29" s="676"/>
      <c r="F29" s="676"/>
    </row>
    <row r="30" spans="1:6">
      <c r="B30" s="5"/>
      <c r="C30" s="5"/>
      <c r="D30" s="5"/>
      <c r="E30" s="5"/>
      <c r="F30" s="5"/>
    </row>
    <row r="31" spans="1:6" s="30" customFormat="1" ht="106.5" customHeight="1">
      <c r="A31" s="26" t="s">
        <v>119</v>
      </c>
      <c r="B31" s="27" t="s">
        <v>198</v>
      </c>
      <c r="C31" s="28" t="s">
        <v>118</v>
      </c>
      <c r="D31" s="29">
        <v>1</v>
      </c>
      <c r="E31" s="43">
        <v>0</v>
      </c>
      <c r="F31" s="29">
        <f>(D31*E31)</f>
        <v>0</v>
      </c>
    </row>
    <row r="32" spans="1:6">
      <c r="B32" s="5"/>
      <c r="C32" s="25"/>
      <c r="D32" s="5"/>
      <c r="E32" s="42"/>
      <c r="F32" s="5"/>
    </row>
    <row r="33" spans="1:6" s="30" customFormat="1" ht="105">
      <c r="A33" s="26" t="s">
        <v>120</v>
      </c>
      <c r="B33" s="27" t="s">
        <v>202</v>
      </c>
      <c r="C33" s="28" t="s">
        <v>178</v>
      </c>
      <c r="D33" s="29">
        <v>13</v>
      </c>
      <c r="E33" s="43">
        <v>0</v>
      </c>
      <c r="F33" s="29">
        <f>(D33*E33)</f>
        <v>0</v>
      </c>
    </row>
    <row r="34" spans="1:6" s="30" customFormat="1">
      <c r="E34" s="47"/>
    </row>
    <row r="35" spans="1:6" s="30" customFormat="1" ht="105">
      <c r="A35" s="26" t="s">
        <v>832</v>
      </c>
      <c r="B35" s="27" t="s">
        <v>201</v>
      </c>
      <c r="C35" s="28" t="s">
        <v>178</v>
      </c>
      <c r="D35" s="29">
        <v>24</v>
      </c>
      <c r="E35" s="43">
        <v>0</v>
      </c>
      <c r="F35" s="29">
        <f>(D35*E35)</f>
        <v>0</v>
      </c>
    </row>
    <row r="37" spans="1:6" s="30" customFormat="1" ht="120">
      <c r="A37" s="61" t="s">
        <v>833</v>
      </c>
      <c r="B37" s="21" t="s">
        <v>1040</v>
      </c>
      <c r="E37" s="47"/>
    </row>
    <row r="38" spans="1:6" s="30" customFormat="1">
      <c r="A38" s="26" t="s">
        <v>823</v>
      </c>
      <c r="B38" s="31" t="s">
        <v>203</v>
      </c>
      <c r="C38" s="28" t="s">
        <v>200</v>
      </c>
      <c r="D38" s="29">
        <v>292.68</v>
      </c>
      <c r="E38" s="43">
        <v>0</v>
      </c>
      <c r="F38" s="29">
        <f t="shared" ref="F38:F40" si="0">(D38*E38)</f>
        <v>0</v>
      </c>
    </row>
    <row r="39" spans="1:6" s="30" customFormat="1">
      <c r="A39" s="26" t="s">
        <v>825</v>
      </c>
      <c r="B39" s="31" t="s">
        <v>204</v>
      </c>
      <c r="C39" s="28" t="s">
        <v>200</v>
      </c>
      <c r="D39" s="29">
        <v>146.34</v>
      </c>
      <c r="E39" s="43">
        <v>0</v>
      </c>
      <c r="F39" s="29">
        <f t="shared" si="0"/>
        <v>0</v>
      </c>
    </row>
    <row r="40" spans="1:6" s="30" customFormat="1">
      <c r="A40" s="26" t="s">
        <v>824</v>
      </c>
      <c r="B40" s="31" t="s">
        <v>205</v>
      </c>
      <c r="C40" s="28" t="s">
        <v>200</v>
      </c>
      <c r="D40" s="29">
        <v>48.78</v>
      </c>
      <c r="E40" s="43">
        <v>0</v>
      </c>
      <c r="F40" s="29">
        <f t="shared" si="0"/>
        <v>0</v>
      </c>
    </row>
    <row r="41" spans="1:6" s="30" customFormat="1">
      <c r="E41" s="47"/>
    </row>
    <row r="42" spans="1:6" s="30" customFormat="1" ht="75">
      <c r="A42" s="26" t="s">
        <v>834</v>
      </c>
      <c r="B42" s="27" t="s">
        <v>206</v>
      </c>
      <c r="C42" s="28" t="s">
        <v>208</v>
      </c>
      <c r="D42" s="29">
        <v>1725.33</v>
      </c>
      <c r="E42" s="43">
        <v>0</v>
      </c>
      <c r="F42" s="29">
        <f t="shared" ref="F42" si="1">(D42*E42)</f>
        <v>0</v>
      </c>
    </row>
    <row r="44" spans="1:6" s="30" customFormat="1" ht="120">
      <c r="A44" s="61" t="s">
        <v>911</v>
      </c>
      <c r="B44" s="21" t="s">
        <v>1041</v>
      </c>
      <c r="E44" s="47"/>
    </row>
    <row r="45" spans="1:6" s="30" customFormat="1" ht="90.75" customHeight="1">
      <c r="A45" s="26"/>
      <c r="B45" s="31" t="s">
        <v>207</v>
      </c>
      <c r="C45" s="28" t="s">
        <v>208</v>
      </c>
      <c r="D45" s="29">
        <v>1750</v>
      </c>
      <c r="E45" s="43">
        <v>0</v>
      </c>
      <c r="F45" s="29">
        <f t="shared" ref="F45" si="2">(D45*E45)</f>
        <v>0</v>
      </c>
    </row>
    <row r="47" spans="1:6" s="30" customFormat="1" ht="105">
      <c r="A47" s="26" t="s">
        <v>912</v>
      </c>
      <c r="B47" s="27" t="s">
        <v>1042</v>
      </c>
      <c r="C47" s="28" t="s">
        <v>200</v>
      </c>
      <c r="D47" s="29">
        <v>600.92999999999995</v>
      </c>
      <c r="E47" s="43">
        <v>0</v>
      </c>
      <c r="F47" s="29">
        <f t="shared" ref="F47" si="3">(D47*E47)</f>
        <v>0</v>
      </c>
    </row>
    <row r="49" spans="1:6" s="30" customFormat="1" ht="30">
      <c r="A49" s="61" t="s">
        <v>913</v>
      </c>
      <c r="B49" s="48" t="s">
        <v>1046</v>
      </c>
      <c r="E49" s="47"/>
    </row>
    <row r="50" spans="1:6" s="30" customFormat="1" ht="60">
      <c r="A50" s="61"/>
      <c r="B50" s="21" t="s">
        <v>1047</v>
      </c>
      <c r="E50" s="47"/>
    </row>
    <row r="51" spans="1:6" s="30" customFormat="1" ht="30">
      <c r="A51" s="26"/>
      <c r="B51" s="31" t="s">
        <v>1045</v>
      </c>
      <c r="C51" s="28" t="s">
        <v>208</v>
      </c>
      <c r="D51" s="29">
        <v>88.54</v>
      </c>
      <c r="E51" s="43">
        <v>0</v>
      </c>
      <c r="F51" s="29">
        <f t="shared" ref="F51" si="4">(D51*E51)</f>
        <v>0</v>
      </c>
    </row>
    <row r="52" spans="1:6" s="30" customFormat="1">
      <c r="E52" s="47"/>
    </row>
    <row r="53" spans="1:6" s="30" customFormat="1" ht="30">
      <c r="A53" s="61" t="s">
        <v>914</v>
      </c>
      <c r="B53" s="48" t="s">
        <v>1043</v>
      </c>
      <c r="E53" s="47"/>
    </row>
    <row r="54" spans="1:6" s="30" customFormat="1" ht="60">
      <c r="A54" s="61"/>
      <c r="B54" s="21" t="s">
        <v>1048</v>
      </c>
      <c r="E54" s="47"/>
    </row>
    <row r="55" spans="1:6" s="30" customFormat="1" ht="45">
      <c r="A55" s="61"/>
      <c r="B55" s="21" t="s">
        <v>1044</v>
      </c>
      <c r="E55" s="47"/>
    </row>
    <row r="56" spans="1:6" s="30" customFormat="1" ht="30">
      <c r="A56" s="26"/>
      <c r="B56" s="31" t="s">
        <v>1045</v>
      </c>
      <c r="C56" s="28" t="s">
        <v>208</v>
      </c>
      <c r="D56" s="29">
        <v>480.19</v>
      </c>
      <c r="E56" s="43">
        <v>0</v>
      </c>
      <c r="F56" s="29">
        <f t="shared" ref="F56" si="5">(D56*E56)</f>
        <v>0</v>
      </c>
    </row>
    <row r="58" spans="1:6" s="30" customFormat="1" ht="105">
      <c r="A58" s="61" t="s">
        <v>915</v>
      </c>
      <c r="B58" s="48" t="s">
        <v>1049</v>
      </c>
      <c r="E58" s="47"/>
    </row>
    <row r="59" spans="1:6" s="30" customFormat="1" ht="30">
      <c r="A59" s="26"/>
      <c r="B59" s="31" t="s">
        <v>177</v>
      </c>
      <c r="C59" s="28" t="s">
        <v>200</v>
      </c>
      <c r="D59" s="29">
        <v>772.48</v>
      </c>
      <c r="E59" s="43">
        <v>0</v>
      </c>
      <c r="F59" s="29">
        <f t="shared" ref="F59" si="6">(D59*E59)</f>
        <v>0</v>
      </c>
    </row>
    <row r="61" spans="1:6" s="30" customFormat="1" ht="90">
      <c r="A61" s="61" t="s">
        <v>916</v>
      </c>
      <c r="B61" s="48" t="s">
        <v>1050</v>
      </c>
      <c r="E61" s="47"/>
    </row>
    <row r="62" spans="1:6" s="30" customFormat="1" ht="30.75" customHeight="1">
      <c r="A62" s="26"/>
      <c r="B62" s="31" t="s">
        <v>177</v>
      </c>
      <c r="C62" s="28" t="s">
        <v>208</v>
      </c>
      <c r="D62" s="29">
        <v>2194</v>
      </c>
      <c r="E62" s="43">
        <v>0</v>
      </c>
      <c r="F62" s="29">
        <f t="shared" ref="F62" si="7">(D62*E62)</f>
        <v>0</v>
      </c>
    </row>
    <row r="64" spans="1:6" s="30" customFormat="1" ht="90">
      <c r="A64" s="61" t="s">
        <v>917</v>
      </c>
      <c r="B64" s="48" t="s">
        <v>1053</v>
      </c>
      <c r="E64" s="47"/>
    </row>
    <row r="65" spans="1:6" s="30" customFormat="1" ht="60">
      <c r="A65" s="61"/>
      <c r="B65" s="21" t="s">
        <v>1051</v>
      </c>
      <c r="E65" s="47"/>
    </row>
    <row r="66" spans="1:6" s="30" customFormat="1">
      <c r="A66" s="61"/>
      <c r="B66" s="21" t="s">
        <v>1052</v>
      </c>
      <c r="E66" s="47"/>
    </row>
    <row r="67" spans="1:6" s="30" customFormat="1" ht="30" customHeight="1">
      <c r="A67" s="26" t="s">
        <v>823</v>
      </c>
      <c r="B67" s="31" t="s">
        <v>1054</v>
      </c>
      <c r="C67" s="28" t="s">
        <v>178</v>
      </c>
      <c r="D67" s="29">
        <v>3</v>
      </c>
      <c r="E67" s="43">
        <v>0</v>
      </c>
      <c r="F67" s="29">
        <f t="shared" ref="F67" si="8">(D67*E67)</f>
        <v>0</v>
      </c>
    </row>
    <row r="68" spans="1:6" s="30" customFormat="1">
      <c r="A68" s="26" t="s">
        <v>825</v>
      </c>
      <c r="B68" s="31" t="s">
        <v>1055</v>
      </c>
      <c r="C68" s="28" t="s">
        <v>178</v>
      </c>
      <c r="D68" s="29">
        <v>3</v>
      </c>
      <c r="E68" s="43">
        <v>0</v>
      </c>
      <c r="F68" s="29">
        <f t="shared" ref="F68" si="9">(D68*E68)</f>
        <v>0</v>
      </c>
    </row>
    <row r="69" spans="1:6" s="30" customFormat="1" ht="30">
      <c r="A69" s="61"/>
      <c r="B69" s="21" t="s">
        <v>1056</v>
      </c>
      <c r="C69" s="62"/>
      <c r="D69" s="52"/>
      <c r="E69" s="63"/>
      <c r="F69" s="52"/>
    </row>
    <row r="71" spans="1:6" s="30" customFormat="1" ht="15.75" thickBot="1">
      <c r="A71" s="65"/>
      <c r="B71" s="66" t="s">
        <v>126</v>
      </c>
      <c r="C71" s="65"/>
      <c r="D71" s="65"/>
      <c r="E71" s="67"/>
      <c r="F71" s="68">
        <f>SUM(F26:F70)</f>
        <v>0</v>
      </c>
    </row>
    <row r="72" spans="1:6" ht="15.75" thickTop="1"/>
    <row r="74" spans="1:6" s="30" customFormat="1">
      <c r="A74" s="53" t="s">
        <v>835</v>
      </c>
      <c r="B74" s="54" t="s">
        <v>127</v>
      </c>
      <c r="C74" s="55" t="s">
        <v>110</v>
      </c>
      <c r="D74" s="55" t="s">
        <v>111</v>
      </c>
      <c r="E74" s="55" t="s">
        <v>112</v>
      </c>
      <c r="F74" s="55" t="s">
        <v>113</v>
      </c>
    </row>
    <row r="76" spans="1:6" s="30" customFormat="1" ht="137.25" customHeight="1">
      <c r="B76" s="676" t="s">
        <v>141</v>
      </c>
      <c r="C76" s="676"/>
      <c r="D76" s="676"/>
      <c r="E76" s="676"/>
      <c r="F76" s="676"/>
    </row>
    <row r="77" spans="1:6" s="30" customFormat="1" ht="152.25" customHeight="1">
      <c r="B77" s="676" t="s">
        <v>142</v>
      </c>
      <c r="C77" s="676"/>
      <c r="D77" s="676"/>
      <c r="E77" s="676"/>
      <c r="F77" s="676"/>
    </row>
    <row r="78" spans="1:6" s="30" customFormat="1">
      <c r="B78" s="676" t="s">
        <v>143</v>
      </c>
      <c r="C78" s="676"/>
      <c r="D78" s="676"/>
      <c r="E78" s="676"/>
      <c r="F78" s="676"/>
    </row>
    <row r="79" spans="1:6" s="30" customFormat="1" ht="45.75" customHeight="1">
      <c r="B79" s="676" t="s">
        <v>144</v>
      </c>
      <c r="C79" s="676"/>
      <c r="D79" s="676"/>
      <c r="E79" s="676"/>
      <c r="F79" s="676"/>
    </row>
    <row r="80" spans="1:6" s="30" customFormat="1" ht="46.5" customHeight="1">
      <c r="B80" s="676" t="s">
        <v>145</v>
      </c>
      <c r="C80" s="676"/>
      <c r="D80" s="676"/>
      <c r="E80" s="676"/>
      <c r="F80" s="676"/>
    </row>
    <row r="81" spans="1:6" s="30" customFormat="1">
      <c r="B81" s="676" t="s">
        <v>146</v>
      </c>
      <c r="C81" s="676"/>
      <c r="D81" s="676"/>
      <c r="E81" s="676"/>
      <c r="F81" s="676"/>
    </row>
    <row r="82" spans="1:6" s="30" customFormat="1">
      <c r="E82" s="47"/>
    </row>
    <row r="83" spans="1:6" s="30" customFormat="1">
      <c r="B83" s="46" t="s">
        <v>213</v>
      </c>
      <c r="E83" s="47"/>
    </row>
    <row r="84" spans="1:6" s="30" customFormat="1">
      <c r="E84" s="47"/>
    </row>
    <row r="85" spans="1:6" s="30" customFormat="1" ht="92.25" customHeight="1">
      <c r="A85" s="26" t="s">
        <v>836</v>
      </c>
      <c r="B85" s="27" t="s">
        <v>1057</v>
      </c>
      <c r="C85" s="28" t="s">
        <v>208</v>
      </c>
      <c r="D85" s="29">
        <v>138.91</v>
      </c>
      <c r="E85" s="43">
        <v>0</v>
      </c>
      <c r="F85" s="29">
        <f>(D85*E85)</f>
        <v>0</v>
      </c>
    </row>
    <row r="86" spans="1:6" s="69" customFormat="1">
      <c r="E86" s="90"/>
    </row>
    <row r="87" spans="1:6" s="30" customFormat="1" ht="92.25" customHeight="1">
      <c r="A87" s="26" t="s">
        <v>837</v>
      </c>
      <c r="B87" s="27" t="s">
        <v>1058</v>
      </c>
      <c r="C87" s="28" t="s">
        <v>208</v>
      </c>
      <c r="D87" s="29">
        <v>30.71</v>
      </c>
      <c r="E87" s="43">
        <v>0</v>
      </c>
      <c r="F87" s="29">
        <f>(D87*E87)</f>
        <v>0</v>
      </c>
    </row>
    <row r="88" spans="1:6" s="69" customFormat="1">
      <c r="E88" s="90"/>
    </row>
    <row r="89" spans="1:6" s="30" customFormat="1" ht="92.25" customHeight="1">
      <c r="A89" s="26" t="s">
        <v>838</v>
      </c>
      <c r="B89" s="27" t="s">
        <v>1065</v>
      </c>
      <c r="C89" s="28" t="s">
        <v>200</v>
      </c>
      <c r="D89" s="29">
        <v>58.44</v>
      </c>
      <c r="E89" s="43">
        <v>0</v>
      </c>
      <c r="F89" s="29">
        <f>(D89*E89)</f>
        <v>0</v>
      </c>
    </row>
    <row r="90" spans="1:6" s="69" customFormat="1">
      <c r="E90" s="90"/>
    </row>
    <row r="91" spans="1:6" s="30" customFormat="1">
      <c r="B91" s="46" t="s">
        <v>1059</v>
      </c>
      <c r="E91" s="47"/>
    </row>
    <row r="92" spans="1:6" s="69" customFormat="1">
      <c r="E92" s="90"/>
    </row>
    <row r="93" spans="1:6" s="30" customFormat="1" ht="91.5" customHeight="1">
      <c r="A93" s="26" t="s">
        <v>839</v>
      </c>
      <c r="B93" s="27" t="s">
        <v>1060</v>
      </c>
      <c r="C93" s="28" t="s">
        <v>200</v>
      </c>
      <c r="D93" s="29">
        <v>41.56</v>
      </c>
      <c r="E93" s="43">
        <v>0</v>
      </c>
      <c r="F93" s="29">
        <f t="shared" ref="F93" si="10">(D93*E93)</f>
        <v>0</v>
      </c>
    </row>
    <row r="94" spans="1:6" s="69" customFormat="1">
      <c r="E94" s="90"/>
    </row>
    <row r="95" spans="1:6" s="30" customFormat="1" ht="91.5" customHeight="1">
      <c r="A95" s="26" t="s">
        <v>840</v>
      </c>
      <c r="B95" s="27" t="s">
        <v>1061</v>
      </c>
      <c r="C95" s="28" t="s">
        <v>200</v>
      </c>
      <c r="D95" s="29">
        <v>6.14</v>
      </c>
      <c r="E95" s="43">
        <v>0</v>
      </c>
      <c r="F95" s="29">
        <f t="shared" ref="F95" si="11">(D95*E95)</f>
        <v>0</v>
      </c>
    </row>
    <row r="96" spans="1:6" s="30" customFormat="1">
      <c r="E96" s="47"/>
    </row>
    <row r="97" spans="1:6" s="30" customFormat="1">
      <c r="B97" s="46" t="s">
        <v>219</v>
      </c>
      <c r="E97" s="47"/>
    </row>
    <row r="98" spans="1:6" s="30" customFormat="1">
      <c r="E98" s="47"/>
    </row>
    <row r="99" spans="1:6" s="30" customFormat="1" ht="90.75" customHeight="1">
      <c r="A99" s="26" t="s">
        <v>841</v>
      </c>
      <c r="B99" s="27" t="s">
        <v>1062</v>
      </c>
      <c r="C99" s="28" t="s">
        <v>200</v>
      </c>
      <c r="D99" s="29">
        <v>27.51</v>
      </c>
      <c r="E99" s="43">
        <v>0</v>
      </c>
      <c r="F99" s="29">
        <f t="shared" ref="F99" si="12">(D99*E99)</f>
        <v>0</v>
      </c>
    </row>
    <row r="100" spans="1:6" s="69" customFormat="1">
      <c r="E100" s="90"/>
    </row>
    <row r="101" spans="1:6" s="69" customFormat="1">
      <c r="B101" s="46" t="s">
        <v>222</v>
      </c>
      <c r="E101" s="90"/>
    </row>
    <row r="102" spans="1:6" s="69" customFormat="1">
      <c r="E102" s="90"/>
    </row>
    <row r="103" spans="1:6" s="30" customFormat="1" ht="90.75" customHeight="1">
      <c r="A103" s="26" t="s">
        <v>842</v>
      </c>
      <c r="B103" s="27" t="s">
        <v>1063</v>
      </c>
      <c r="C103" s="28" t="s">
        <v>200</v>
      </c>
      <c r="D103" s="29">
        <v>29.81</v>
      </c>
      <c r="E103" s="43">
        <v>0</v>
      </c>
      <c r="F103" s="29">
        <f t="shared" ref="F103" si="13">(D103*E103)</f>
        <v>0</v>
      </c>
    </row>
    <row r="104" spans="1:6" s="69" customFormat="1">
      <c r="E104" s="90"/>
    </row>
    <row r="105" spans="1:6" s="30" customFormat="1" ht="105" customHeight="1">
      <c r="A105" s="26" t="s">
        <v>843</v>
      </c>
      <c r="B105" s="27" t="s">
        <v>1064</v>
      </c>
      <c r="C105" s="28" t="s">
        <v>200</v>
      </c>
      <c r="D105" s="29">
        <v>13.51</v>
      </c>
      <c r="E105" s="43">
        <v>0</v>
      </c>
      <c r="F105" s="29">
        <f t="shared" ref="F105" si="14">(D105*E105)</f>
        <v>0</v>
      </c>
    </row>
    <row r="106" spans="1:6" s="30" customFormat="1">
      <c r="E106" s="47"/>
    </row>
    <row r="107" spans="1:6" s="30" customFormat="1">
      <c r="B107" s="33" t="s">
        <v>234</v>
      </c>
      <c r="E107" s="47"/>
    </row>
    <row r="108" spans="1:6" s="30" customFormat="1">
      <c r="E108" s="47"/>
    </row>
    <row r="109" spans="1:6" s="30" customFormat="1" ht="48.75" customHeight="1">
      <c r="A109" s="61" t="s">
        <v>844</v>
      </c>
      <c r="B109" s="21" t="s">
        <v>1066</v>
      </c>
      <c r="E109" s="47"/>
    </row>
    <row r="110" spans="1:6" s="30" customFormat="1">
      <c r="A110" s="26" t="s">
        <v>823</v>
      </c>
      <c r="B110" s="31" t="s">
        <v>235</v>
      </c>
      <c r="C110" s="28" t="s">
        <v>237</v>
      </c>
      <c r="D110" s="29">
        <v>9202.44</v>
      </c>
      <c r="E110" s="43">
        <v>0</v>
      </c>
      <c r="F110" s="29">
        <f t="shared" ref="F110:F111" si="15">(D110*E110)</f>
        <v>0</v>
      </c>
    </row>
    <row r="111" spans="1:6" s="30" customFormat="1">
      <c r="A111" s="26" t="s">
        <v>825</v>
      </c>
      <c r="B111" s="31" t="s">
        <v>236</v>
      </c>
      <c r="C111" s="28" t="s">
        <v>237</v>
      </c>
      <c r="D111" s="29">
        <v>13803.66</v>
      </c>
      <c r="E111" s="43">
        <v>0</v>
      </c>
      <c r="F111" s="29">
        <f t="shared" si="15"/>
        <v>0</v>
      </c>
    </row>
    <row r="112" spans="1:6" s="30" customFormat="1">
      <c r="E112" s="47"/>
    </row>
    <row r="113" spans="1:6" s="30" customFormat="1" ht="15.75" thickBot="1">
      <c r="A113" s="65"/>
      <c r="B113" s="66" t="s">
        <v>128</v>
      </c>
      <c r="C113" s="65"/>
      <c r="D113" s="65"/>
      <c r="E113" s="67"/>
      <c r="F113" s="68">
        <f>SUM(F75:F112)</f>
        <v>0</v>
      </c>
    </row>
    <row r="114" spans="1:6" ht="15.75" thickTop="1"/>
    <row r="116" spans="1:6" s="30" customFormat="1">
      <c r="A116" s="53" t="s">
        <v>846</v>
      </c>
      <c r="B116" s="54" t="s">
        <v>129</v>
      </c>
      <c r="C116" s="55" t="s">
        <v>110</v>
      </c>
      <c r="D116" s="55" t="s">
        <v>111</v>
      </c>
      <c r="E116" s="55" t="s">
        <v>112</v>
      </c>
      <c r="F116" s="55" t="s">
        <v>113</v>
      </c>
    </row>
    <row r="118" spans="1:6" customFormat="1" ht="106.5" customHeight="1">
      <c r="B118" s="676" t="s">
        <v>147</v>
      </c>
      <c r="C118" s="676"/>
      <c r="D118" s="676"/>
      <c r="E118" s="676"/>
      <c r="F118" s="676"/>
    </row>
    <row r="119" spans="1:6" customFormat="1" ht="92.25" customHeight="1">
      <c r="B119" s="676" t="s">
        <v>148</v>
      </c>
      <c r="C119" s="676"/>
      <c r="D119" s="676"/>
      <c r="E119" s="676"/>
      <c r="F119" s="676"/>
    </row>
    <row r="120" spans="1:6" customFormat="1" ht="75.75" customHeight="1">
      <c r="B120" s="676" t="s">
        <v>149</v>
      </c>
      <c r="C120" s="676"/>
      <c r="D120" s="676"/>
      <c r="E120" s="676"/>
      <c r="F120" s="676"/>
    </row>
    <row r="121" spans="1:6" customFormat="1" ht="76.5" customHeight="1">
      <c r="B121" s="676" t="s">
        <v>150</v>
      </c>
      <c r="C121" s="676"/>
      <c r="D121" s="676"/>
      <c r="E121" s="676"/>
      <c r="F121" s="676"/>
    </row>
    <row r="122" spans="1:6" customFormat="1" ht="63" customHeight="1">
      <c r="B122" s="676" t="s">
        <v>151</v>
      </c>
      <c r="C122" s="676"/>
      <c r="D122" s="676"/>
      <c r="E122" s="676"/>
      <c r="F122" s="676"/>
    </row>
    <row r="123" spans="1:6">
      <c r="B123" s="5"/>
      <c r="C123" s="5"/>
      <c r="D123" s="5"/>
      <c r="E123" s="42"/>
      <c r="F123" s="5"/>
    </row>
    <row r="124" spans="1:6" s="30" customFormat="1">
      <c r="B124" s="46" t="s">
        <v>1059</v>
      </c>
      <c r="E124" s="47"/>
    </row>
    <row r="125" spans="1:6" s="69" customFormat="1">
      <c r="E125" s="90"/>
    </row>
    <row r="126" spans="1:6" s="30" customFormat="1" ht="61.5" customHeight="1">
      <c r="A126" s="26" t="s">
        <v>847</v>
      </c>
      <c r="B126" s="27" t="s">
        <v>1067</v>
      </c>
      <c r="C126" s="28" t="s">
        <v>277</v>
      </c>
      <c r="D126" s="29">
        <v>67.430000000000007</v>
      </c>
      <c r="E126" s="43">
        <v>0</v>
      </c>
      <c r="F126" s="29">
        <f t="shared" ref="F126" si="16">(D126*E126)</f>
        <v>0</v>
      </c>
    </row>
    <row r="127" spans="1:6" s="69" customFormat="1">
      <c r="E127" s="90"/>
    </row>
    <row r="128" spans="1:6" s="30" customFormat="1" ht="61.5" customHeight="1">
      <c r="A128" s="26" t="s">
        <v>848</v>
      </c>
      <c r="B128" s="27" t="s">
        <v>1068</v>
      </c>
      <c r="C128" s="28" t="s">
        <v>277</v>
      </c>
      <c r="D128" s="29">
        <v>30.71</v>
      </c>
      <c r="E128" s="43">
        <v>0</v>
      </c>
      <c r="F128" s="29">
        <f t="shared" ref="F128" si="17">(D128*E128)</f>
        <v>0</v>
      </c>
    </row>
    <row r="129" spans="1:6" s="89" customFormat="1">
      <c r="E129" s="91"/>
    </row>
    <row r="130" spans="1:6" s="30" customFormat="1">
      <c r="B130" s="46" t="s">
        <v>219</v>
      </c>
      <c r="E130" s="47"/>
    </row>
    <row r="131" spans="1:6" s="30" customFormat="1">
      <c r="E131" s="47"/>
    </row>
    <row r="132" spans="1:6" s="30" customFormat="1" ht="61.5" customHeight="1">
      <c r="A132" s="26" t="s">
        <v>849</v>
      </c>
      <c r="B132" s="27" t="s">
        <v>1069</v>
      </c>
      <c r="C132" s="28" t="s">
        <v>277</v>
      </c>
      <c r="D132" s="29">
        <v>220.04</v>
      </c>
      <c r="E132" s="43">
        <v>0</v>
      </c>
      <c r="F132" s="29">
        <f t="shared" ref="F132" si="18">(D132*E132)</f>
        <v>0</v>
      </c>
    </row>
    <row r="133" spans="1:6" s="89" customFormat="1">
      <c r="E133" s="91"/>
    </row>
    <row r="134" spans="1:6" s="69" customFormat="1">
      <c r="B134" s="46" t="s">
        <v>222</v>
      </c>
      <c r="E134" s="90"/>
    </row>
    <row r="135" spans="1:6" s="69" customFormat="1">
      <c r="E135" s="90"/>
    </row>
    <row r="136" spans="1:6" s="30" customFormat="1" ht="62.25" customHeight="1">
      <c r="A136" s="26" t="s">
        <v>850</v>
      </c>
      <c r="B136" s="27" t="s">
        <v>1070</v>
      </c>
      <c r="C136" s="28" t="s">
        <v>277</v>
      </c>
      <c r="D136" s="29">
        <v>32.369999999999997</v>
      </c>
      <c r="E136" s="43">
        <v>0</v>
      </c>
      <c r="F136" s="29">
        <f t="shared" ref="F136" si="19">(D136*E136)</f>
        <v>0</v>
      </c>
    </row>
    <row r="137" spans="1:6" s="69" customFormat="1">
      <c r="E137" s="90"/>
    </row>
    <row r="138" spans="1:6" s="30" customFormat="1" ht="61.5" customHeight="1">
      <c r="A138" s="26" t="s">
        <v>1024</v>
      </c>
      <c r="B138" s="27" t="s">
        <v>1071</v>
      </c>
      <c r="C138" s="28" t="s">
        <v>277</v>
      </c>
      <c r="D138" s="29">
        <v>47.12</v>
      </c>
      <c r="E138" s="43">
        <v>0</v>
      </c>
      <c r="F138" s="29">
        <f t="shared" ref="F138" si="20">(D138*E138)</f>
        <v>0</v>
      </c>
    </row>
    <row r="139" spans="1:6" s="89" customFormat="1">
      <c r="B139" s="92"/>
      <c r="C139" s="92"/>
      <c r="D139" s="92"/>
      <c r="E139" s="93"/>
      <c r="F139" s="92"/>
    </row>
    <row r="140" spans="1:6" s="30" customFormat="1">
      <c r="B140" s="46" t="s">
        <v>304</v>
      </c>
      <c r="E140" s="47"/>
    </row>
    <row r="141" spans="1:6" s="30" customFormat="1">
      <c r="B141" s="21"/>
      <c r="C141" s="21"/>
      <c r="D141" s="21"/>
      <c r="E141" s="44"/>
      <c r="F141" s="21"/>
    </row>
    <row r="142" spans="1:6" s="30" customFormat="1" ht="75">
      <c r="A142" s="26" t="s">
        <v>1025</v>
      </c>
      <c r="B142" s="31" t="s">
        <v>330</v>
      </c>
      <c r="C142" s="28" t="s">
        <v>208</v>
      </c>
      <c r="D142" s="29">
        <v>25</v>
      </c>
      <c r="E142" s="43">
        <v>0</v>
      </c>
      <c r="F142" s="29">
        <f t="shared" ref="F142" si="21">(D142*E142)</f>
        <v>0</v>
      </c>
    </row>
    <row r="144" spans="1:6" s="30" customFormat="1" ht="15.75" thickBot="1">
      <c r="A144" s="65"/>
      <c r="B144" s="66" t="s">
        <v>130</v>
      </c>
      <c r="C144" s="65"/>
      <c r="D144" s="65"/>
      <c r="E144" s="67"/>
      <c r="F144" s="68">
        <f>SUM(F117:F143)</f>
        <v>0</v>
      </c>
    </row>
    <row r="145" spans="1:6" ht="15.75" thickTop="1"/>
    <row r="147" spans="1:6" s="30" customFormat="1">
      <c r="A147" s="53" t="s">
        <v>851</v>
      </c>
      <c r="B147" s="54" t="s">
        <v>133</v>
      </c>
      <c r="C147" s="55" t="s">
        <v>110</v>
      </c>
      <c r="D147" s="55" t="s">
        <v>111</v>
      </c>
      <c r="E147" s="55" t="s">
        <v>112</v>
      </c>
      <c r="F147" s="55" t="s">
        <v>113</v>
      </c>
    </row>
    <row r="149" spans="1:6" customFormat="1" ht="92.25" customHeight="1">
      <c r="B149" s="676" t="s">
        <v>155</v>
      </c>
      <c r="C149" s="676"/>
      <c r="D149" s="676"/>
      <c r="E149" s="676"/>
      <c r="F149" s="676"/>
    </row>
    <row r="150" spans="1:6" customFormat="1" ht="108" customHeight="1">
      <c r="B150" s="676" t="s">
        <v>156</v>
      </c>
      <c r="C150" s="676"/>
      <c r="D150" s="676"/>
      <c r="E150" s="676"/>
      <c r="F150" s="676"/>
    </row>
    <row r="151" spans="1:6" customFormat="1" ht="91.5" customHeight="1">
      <c r="B151" s="676" t="s">
        <v>157</v>
      </c>
      <c r="C151" s="676"/>
      <c r="D151" s="676"/>
      <c r="E151" s="676"/>
      <c r="F151" s="676"/>
    </row>
    <row r="152" spans="1:6" customFormat="1" ht="106.5" customHeight="1">
      <c r="B152" s="676" t="s">
        <v>158</v>
      </c>
      <c r="C152" s="676"/>
      <c r="D152" s="676"/>
      <c r="E152" s="676"/>
      <c r="F152" s="676"/>
    </row>
    <row r="153" spans="1:6" customFormat="1" ht="90.75" customHeight="1">
      <c r="B153" s="676" t="s">
        <v>159</v>
      </c>
      <c r="C153" s="676"/>
      <c r="D153" s="676"/>
      <c r="E153" s="676"/>
      <c r="F153" s="676"/>
    </row>
    <row r="154" spans="1:6">
      <c r="B154" s="5"/>
      <c r="C154" s="5"/>
      <c r="D154" s="5"/>
      <c r="E154" s="5"/>
      <c r="F154" s="5"/>
    </row>
    <row r="155" spans="1:6" s="30" customFormat="1" ht="75.75" customHeight="1">
      <c r="A155" s="26" t="s">
        <v>852</v>
      </c>
      <c r="B155" s="31" t="s">
        <v>409</v>
      </c>
      <c r="C155" s="28" t="s">
        <v>118</v>
      </c>
      <c r="D155" s="29">
        <v>1</v>
      </c>
      <c r="E155" s="43">
        <v>0</v>
      </c>
      <c r="F155" s="29">
        <f>(D155*E155)</f>
        <v>0</v>
      </c>
    </row>
    <row r="156" spans="1:6" s="89" customFormat="1">
      <c r="E156" s="91"/>
    </row>
    <row r="157" spans="1:6" s="30" customFormat="1" ht="90">
      <c r="A157" s="61" t="s">
        <v>853</v>
      </c>
      <c r="B157" s="21" t="s">
        <v>408</v>
      </c>
      <c r="E157" s="47"/>
    </row>
    <row r="158" spans="1:6" s="30" customFormat="1" ht="60" customHeight="1">
      <c r="A158" s="26"/>
      <c r="B158" s="31" t="s">
        <v>400</v>
      </c>
      <c r="C158" s="28" t="s">
        <v>200</v>
      </c>
      <c r="D158" s="29">
        <v>351.38</v>
      </c>
      <c r="E158" s="43">
        <v>0</v>
      </c>
      <c r="F158" s="29">
        <f>(D158*E158)</f>
        <v>0</v>
      </c>
    </row>
    <row r="159" spans="1:6" s="89" customFormat="1">
      <c r="E159" s="91"/>
    </row>
    <row r="160" spans="1:6" s="30" customFormat="1" ht="74.25" customHeight="1">
      <c r="A160" s="26" t="s">
        <v>854</v>
      </c>
      <c r="B160" s="31" t="s">
        <v>407</v>
      </c>
      <c r="C160" s="28" t="s">
        <v>200</v>
      </c>
      <c r="D160" s="29">
        <v>18</v>
      </c>
      <c r="E160" s="43">
        <v>0</v>
      </c>
      <c r="F160" s="29">
        <f>(D160*E160)</f>
        <v>0</v>
      </c>
    </row>
    <row r="161" spans="1:6" s="89" customFormat="1">
      <c r="E161" s="91"/>
    </row>
    <row r="162" spans="1:6" s="30" customFormat="1" ht="93.75" customHeight="1">
      <c r="A162" s="26" t="s">
        <v>855</v>
      </c>
      <c r="B162" s="31" t="s">
        <v>406</v>
      </c>
      <c r="C162" s="28" t="s">
        <v>208</v>
      </c>
      <c r="D162" s="29">
        <v>146.41</v>
      </c>
      <c r="E162" s="43">
        <v>0</v>
      </c>
      <c r="F162" s="29">
        <f>(D162*E162)</f>
        <v>0</v>
      </c>
    </row>
    <row r="163" spans="1:6" s="89" customFormat="1">
      <c r="E163" s="91"/>
    </row>
    <row r="164" spans="1:6" s="30" customFormat="1" ht="105.75" customHeight="1">
      <c r="A164" s="26" t="s">
        <v>856</v>
      </c>
      <c r="B164" s="31" t="s">
        <v>405</v>
      </c>
      <c r="C164" s="28" t="s">
        <v>200</v>
      </c>
      <c r="D164" s="29">
        <v>21.96</v>
      </c>
      <c r="E164" s="43">
        <v>0</v>
      </c>
      <c r="F164" s="29">
        <f>(D164*E164)</f>
        <v>0</v>
      </c>
    </row>
    <row r="165" spans="1:6" s="89" customFormat="1">
      <c r="E165" s="91"/>
    </row>
    <row r="166" spans="1:6" s="30" customFormat="1" ht="123" customHeight="1">
      <c r="A166" s="26" t="s">
        <v>923</v>
      </c>
      <c r="B166" s="31" t="s">
        <v>404</v>
      </c>
      <c r="C166" s="28" t="s">
        <v>200</v>
      </c>
      <c r="D166" s="29">
        <v>43.92</v>
      </c>
      <c r="E166" s="43">
        <v>0</v>
      </c>
      <c r="F166" s="29">
        <f>(D166*E166)</f>
        <v>0</v>
      </c>
    </row>
    <row r="167" spans="1:6" s="89" customFormat="1">
      <c r="E167" s="91"/>
    </row>
    <row r="168" spans="1:6" s="30" customFormat="1" ht="105">
      <c r="A168" s="26" t="s">
        <v>924</v>
      </c>
      <c r="B168" s="31" t="s">
        <v>403</v>
      </c>
      <c r="C168" s="28" t="s">
        <v>200</v>
      </c>
      <c r="D168" s="29">
        <v>300</v>
      </c>
      <c r="E168" s="43">
        <v>0</v>
      </c>
      <c r="F168" s="29">
        <f>(D168*E168)</f>
        <v>0</v>
      </c>
    </row>
    <row r="169" spans="1:6" s="30" customFormat="1">
      <c r="E169" s="47"/>
    </row>
    <row r="170" spans="1:6" s="30" customFormat="1" ht="45.75" customHeight="1">
      <c r="A170" s="26" t="s">
        <v>925</v>
      </c>
      <c r="B170" s="31" t="s">
        <v>402</v>
      </c>
      <c r="C170" s="28" t="s">
        <v>200</v>
      </c>
      <c r="D170" s="29">
        <v>20</v>
      </c>
      <c r="E170" s="43">
        <v>0</v>
      </c>
      <c r="F170" s="29">
        <f>(D170*E170)</f>
        <v>0</v>
      </c>
    </row>
    <row r="171" spans="1:6" s="89" customFormat="1">
      <c r="E171" s="91"/>
    </row>
    <row r="172" spans="1:6" s="30" customFormat="1" ht="75.75" customHeight="1">
      <c r="A172" s="26" t="s">
        <v>926</v>
      </c>
      <c r="B172" s="31" t="s">
        <v>401</v>
      </c>
      <c r="C172" s="28" t="s">
        <v>200</v>
      </c>
      <c r="D172" s="29">
        <v>79.06</v>
      </c>
      <c r="E172" s="43">
        <v>0</v>
      </c>
      <c r="F172" s="29">
        <f>(D172*E172)</f>
        <v>0</v>
      </c>
    </row>
    <row r="173" spans="1:6" s="89" customFormat="1">
      <c r="E173" s="91"/>
    </row>
    <row r="174" spans="1:6" s="30" customFormat="1">
      <c r="B174" s="33" t="s">
        <v>430</v>
      </c>
      <c r="C174" s="21"/>
      <c r="D174" s="21"/>
      <c r="E174" s="44"/>
      <c r="F174" s="21"/>
    </row>
    <row r="175" spans="1:6" s="89" customFormat="1">
      <c r="E175" s="91"/>
    </row>
    <row r="176" spans="1:6" s="30" customFormat="1" ht="122.25" customHeight="1">
      <c r="A176" s="61" t="s">
        <v>927</v>
      </c>
      <c r="B176" s="21" t="s">
        <v>439</v>
      </c>
      <c r="E176" s="47"/>
    </row>
    <row r="177" spans="1:6" s="30" customFormat="1" ht="62.25" customHeight="1">
      <c r="B177" s="21" t="s">
        <v>435</v>
      </c>
      <c r="E177" s="47"/>
    </row>
    <row r="178" spans="1:6" s="30" customFormat="1" ht="30">
      <c r="A178" s="26" t="s">
        <v>823</v>
      </c>
      <c r="B178" s="31" t="s">
        <v>436</v>
      </c>
      <c r="C178" s="28" t="s">
        <v>184</v>
      </c>
      <c r="D178" s="29">
        <v>22.77</v>
      </c>
      <c r="E178" s="43">
        <v>0</v>
      </c>
      <c r="F178" s="29">
        <f t="shared" ref="F178:F181" si="22">(D178*E178)</f>
        <v>0</v>
      </c>
    </row>
    <row r="179" spans="1:6" s="30" customFormat="1" ht="30">
      <c r="A179" s="26" t="s">
        <v>825</v>
      </c>
      <c r="B179" s="31" t="s">
        <v>437</v>
      </c>
      <c r="C179" s="28" t="s">
        <v>184</v>
      </c>
      <c r="D179" s="29">
        <v>13.2</v>
      </c>
      <c r="E179" s="43">
        <v>0</v>
      </c>
      <c r="F179" s="29">
        <f t="shared" si="22"/>
        <v>0</v>
      </c>
    </row>
    <row r="180" spans="1:6" s="30" customFormat="1" ht="30">
      <c r="A180" s="26" t="s">
        <v>824</v>
      </c>
      <c r="B180" s="31" t="s">
        <v>993</v>
      </c>
      <c r="C180" s="28" t="s">
        <v>184</v>
      </c>
      <c r="D180" s="29">
        <v>23.98</v>
      </c>
      <c r="E180" s="43">
        <v>0</v>
      </c>
      <c r="F180" s="29">
        <f t="shared" si="22"/>
        <v>0</v>
      </c>
    </row>
    <row r="181" spans="1:6" s="30" customFormat="1" ht="30">
      <c r="A181" s="26" t="s">
        <v>826</v>
      </c>
      <c r="B181" s="31" t="s">
        <v>438</v>
      </c>
      <c r="C181" s="28" t="s">
        <v>184</v>
      </c>
      <c r="D181" s="29">
        <v>45.1</v>
      </c>
      <c r="E181" s="43">
        <v>0</v>
      </c>
      <c r="F181" s="29">
        <f t="shared" si="22"/>
        <v>0</v>
      </c>
    </row>
    <row r="182" spans="1:6" s="30" customFormat="1" ht="30">
      <c r="A182" s="26" t="s">
        <v>827</v>
      </c>
      <c r="B182" s="31" t="s">
        <v>1077</v>
      </c>
      <c r="C182" s="28" t="s">
        <v>184</v>
      </c>
      <c r="D182" s="29">
        <v>28.05</v>
      </c>
      <c r="E182" s="43">
        <v>0</v>
      </c>
      <c r="F182" s="29">
        <f t="shared" ref="F182" si="23">(D182*E182)</f>
        <v>0</v>
      </c>
    </row>
    <row r="183" spans="1:6" s="89" customFormat="1">
      <c r="E183" s="91"/>
    </row>
    <row r="184" spans="1:6" s="30" customFormat="1" ht="106.5" customHeight="1">
      <c r="A184" s="26" t="s">
        <v>928</v>
      </c>
      <c r="B184" s="31" t="s">
        <v>442</v>
      </c>
      <c r="C184" s="28" t="s">
        <v>184</v>
      </c>
      <c r="D184" s="29">
        <v>133.1</v>
      </c>
      <c r="E184" s="43">
        <v>0</v>
      </c>
      <c r="F184" s="29">
        <f t="shared" ref="F184" si="24">(D184*E184)</f>
        <v>0</v>
      </c>
    </row>
    <row r="185" spans="1:6" s="89" customFormat="1">
      <c r="E185" s="91"/>
    </row>
    <row r="186" spans="1:6" s="30" customFormat="1" ht="63.75" customHeight="1">
      <c r="A186" s="26" t="s">
        <v>929</v>
      </c>
      <c r="B186" s="31" t="s">
        <v>443</v>
      </c>
      <c r="C186" s="28" t="s">
        <v>200</v>
      </c>
      <c r="D186" s="29">
        <v>1.2</v>
      </c>
      <c r="E186" s="43">
        <v>0</v>
      </c>
      <c r="F186" s="29">
        <f>(D186*E186)</f>
        <v>0</v>
      </c>
    </row>
    <row r="187" spans="1:6" s="89" customFormat="1">
      <c r="E187" s="91"/>
    </row>
    <row r="188" spans="1:6" s="30" customFormat="1" ht="93" customHeight="1">
      <c r="A188" s="61" t="s">
        <v>930</v>
      </c>
      <c r="B188" s="21" t="s">
        <v>445</v>
      </c>
      <c r="E188" s="47"/>
    </row>
    <row r="189" spans="1:6" s="30" customFormat="1" ht="90" customHeight="1">
      <c r="B189" s="21" t="s">
        <v>444</v>
      </c>
      <c r="E189" s="47"/>
    </row>
    <row r="190" spans="1:6" s="30" customFormat="1" ht="46.5" customHeight="1">
      <c r="B190" s="21" t="s">
        <v>424</v>
      </c>
      <c r="E190" s="47"/>
    </row>
    <row r="191" spans="1:6" s="30" customFormat="1" ht="30">
      <c r="A191" s="26" t="s">
        <v>823</v>
      </c>
      <c r="B191" s="31" t="s">
        <v>1081</v>
      </c>
      <c r="C191" s="28" t="s">
        <v>178</v>
      </c>
      <c r="D191" s="29">
        <v>2</v>
      </c>
      <c r="E191" s="43">
        <v>0</v>
      </c>
      <c r="F191" s="29">
        <f t="shared" ref="F191" si="25">(D191*E191)</f>
        <v>0</v>
      </c>
    </row>
    <row r="192" spans="1:6" s="30" customFormat="1" ht="30">
      <c r="A192" s="26" t="s">
        <v>825</v>
      </c>
      <c r="B192" s="31" t="s">
        <v>1080</v>
      </c>
      <c r="C192" s="28" t="s">
        <v>178</v>
      </c>
      <c r="D192" s="29">
        <v>1</v>
      </c>
      <c r="E192" s="43">
        <v>0</v>
      </c>
      <c r="F192" s="29">
        <f t="shared" ref="F192" si="26">(D192*E192)</f>
        <v>0</v>
      </c>
    </row>
    <row r="193" spans="1:6" s="30" customFormat="1" ht="30">
      <c r="A193" s="26" t="s">
        <v>824</v>
      </c>
      <c r="B193" s="31" t="s">
        <v>1078</v>
      </c>
      <c r="C193" s="28" t="s">
        <v>178</v>
      </c>
      <c r="D193" s="29">
        <v>1</v>
      </c>
      <c r="E193" s="43">
        <v>0</v>
      </c>
      <c r="F193" s="29">
        <f t="shared" ref="F193:F194" si="27">(D193*E193)</f>
        <v>0</v>
      </c>
    </row>
    <row r="194" spans="1:6" s="30" customFormat="1" ht="30">
      <c r="A194" s="26" t="s">
        <v>826</v>
      </c>
      <c r="B194" s="31" t="s">
        <v>1079</v>
      </c>
      <c r="C194" s="28" t="s">
        <v>178</v>
      </c>
      <c r="D194" s="29">
        <v>1</v>
      </c>
      <c r="E194" s="43">
        <v>0</v>
      </c>
      <c r="F194" s="29">
        <f t="shared" si="27"/>
        <v>0</v>
      </c>
    </row>
    <row r="195" spans="1:6" s="89" customFormat="1">
      <c r="E195" s="91"/>
    </row>
    <row r="196" spans="1:6" s="30" customFormat="1" ht="109.5" customHeight="1">
      <c r="A196" s="61" t="s">
        <v>931</v>
      </c>
      <c r="B196" s="21" t="s">
        <v>1073</v>
      </c>
      <c r="E196" s="47"/>
    </row>
    <row r="197" spans="1:6" s="30" customFormat="1">
      <c r="A197" s="26" t="s">
        <v>823</v>
      </c>
      <c r="B197" s="31" t="s">
        <v>1075</v>
      </c>
      <c r="C197" s="28" t="s">
        <v>178</v>
      </c>
      <c r="D197" s="29">
        <v>1</v>
      </c>
      <c r="E197" s="43">
        <v>0</v>
      </c>
      <c r="F197" s="29">
        <f>(D197*E197)</f>
        <v>0</v>
      </c>
    </row>
    <row r="198" spans="1:6" s="30" customFormat="1">
      <c r="A198" s="26" t="s">
        <v>825</v>
      </c>
      <c r="B198" s="31" t="s">
        <v>1072</v>
      </c>
      <c r="C198" s="28" t="s">
        <v>178</v>
      </c>
      <c r="D198" s="29">
        <v>1</v>
      </c>
      <c r="E198" s="43">
        <v>0</v>
      </c>
      <c r="F198" s="29">
        <f>(D198*E198)</f>
        <v>0</v>
      </c>
    </row>
    <row r="199" spans="1:6" s="89" customFormat="1">
      <c r="E199" s="91"/>
    </row>
    <row r="200" spans="1:6" s="30" customFormat="1" ht="165">
      <c r="A200" s="26" t="s">
        <v>932</v>
      </c>
      <c r="B200" s="31" t="s">
        <v>1076</v>
      </c>
      <c r="C200" s="28" t="s">
        <v>178</v>
      </c>
      <c r="D200" s="29">
        <v>1</v>
      </c>
      <c r="E200" s="43">
        <v>0</v>
      </c>
      <c r="F200" s="29">
        <f>(D200*E200)</f>
        <v>0</v>
      </c>
    </row>
    <row r="201" spans="1:6" s="89" customFormat="1">
      <c r="E201" s="91"/>
    </row>
    <row r="202" spans="1:6" s="30" customFormat="1" ht="165">
      <c r="A202" s="26" t="s">
        <v>933</v>
      </c>
      <c r="B202" s="31" t="s">
        <v>1074</v>
      </c>
      <c r="C202" s="28" t="s">
        <v>178</v>
      </c>
      <c r="D202" s="29">
        <v>1</v>
      </c>
      <c r="E202" s="43">
        <v>0</v>
      </c>
      <c r="F202" s="29">
        <f>(D202*E202)</f>
        <v>0</v>
      </c>
    </row>
    <row r="203" spans="1:6" s="89" customFormat="1">
      <c r="E203" s="91"/>
    </row>
    <row r="204" spans="1:6" s="30" customFormat="1" ht="150">
      <c r="A204" s="26" t="s">
        <v>934</v>
      </c>
      <c r="B204" s="31" t="s">
        <v>446</v>
      </c>
      <c r="C204" s="28" t="s">
        <v>118</v>
      </c>
      <c r="D204" s="29">
        <v>2</v>
      </c>
      <c r="E204" s="43">
        <v>0</v>
      </c>
      <c r="F204" s="29">
        <f>(D204*E204)</f>
        <v>0</v>
      </c>
    </row>
    <row r="205" spans="1:6" s="89" customFormat="1">
      <c r="E205" s="91"/>
    </row>
    <row r="206" spans="1:6" s="30" customFormat="1" ht="105">
      <c r="A206" s="26" t="s">
        <v>935</v>
      </c>
      <c r="B206" s="31" t="s">
        <v>447</v>
      </c>
      <c r="C206" s="28" t="s">
        <v>118</v>
      </c>
      <c r="D206" s="29">
        <v>1</v>
      </c>
      <c r="E206" s="43">
        <v>0</v>
      </c>
      <c r="F206" s="29">
        <f>(D206*E206)</f>
        <v>0</v>
      </c>
    </row>
    <row r="207" spans="1:6" s="30" customFormat="1">
      <c r="E207" s="47"/>
    </row>
    <row r="208" spans="1:6" s="30" customFormat="1" ht="75">
      <c r="A208" s="26" t="s">
        <v>936</v>
      </c>
      <c r="B208" s="31" t="s">
        <v>448</v>
      </c>
      <c r="C208" s="28" t="s">
        <v>118</v>
      </c>
      <c r="D208" s="29">
        <v>1</v>
      </c>
      <c r="E208" s="43">
        <v>0</v>
      </c>
      <c r="F208" s="29">
        <f>(D208*E208)</f>
        <v>0</v>
      </c>
    </row>
    <row r="210" spans="1:6" s="30" customFormat="1" ht="15.75" thickBot="1">
      <c r="A210" s="65"/>
      <c r="B210" s="66" t="s">
        <v>134</v>
      </c>
      <c r="C210" s="65"/>
      <c r="D210" s="65"/>
      <c r="E210" s="67"/>
      <c r="F210" s="68">
        <f>SUM(F148:F209)</f>
        <v>0</v>
      </c>
    </row>
    <row r="211" spans="1:6" ht="15.75" thickTop="1"/>
    <row r="213" spans="1:6" s="30" customFormat="1">
      <c r="A213" s="53" t="s">
        <v>857</v>
      </c>
      <c r="B213" s="54" t="s">
        <v>1082</v>
      </c>
      <c r="C213" s="55" t="s">
        <v>110</v>
      </c>
      <c r="D213" s="55" t="s">
        <v>111</v>
      </c>
      <c r="E213" s="55" t="s">
        <v>112</v>
      </c>
      <c r="F213" s="55" t="s">
        <v>113</v>
      </c>
    </row>
    <row r="215" spans="1:6" s="30" customFormat="1" ht="92.25" customHeight="1">
      <c r="A215" s="61" t="s">
        <v>858</v>
      </c>
      <c r="B215" s="48" t="s">
        <v>1084</v>
      </c>
      <c r="C215" s="21"/>
      <c r="D215" s="21"/>
      <c r="E215" s="44"/>
      <c r="F215" s="21"/>
    </row>
    <row r="216" spans="1:6" s="30" customFormat="1" ht="48.75" customHeight="1">
      <c r="A216" s="26"/>
      <c r="B216" s="31" t="s">
        <v>1083</v>
      </c>
      <c r="C216" s="28" t="s">
        <v>184</v>
      </c>
      <c r="D216" s="29">
        <v>145.41999999999999</v>
      </c>
      <c r="E216" s="43">
        <v>0</v>
      </c>
      <c r="F216" s="29">
        <f>(D216*E216)</f>
        <v>0</v>
      </c>
    </row>
    <row r="217" spans="1:6">
      <c r="B217" s="5"/>
      <c r="C217" s="5"/>
      <c r="D217" s="5"/>
      <c r="E217" s="42"/>
      <c r="F217" s="5"/>
    </row>
    <row r="218" spans="1:6" s="30" customFormat="1" ht="90.75" customHeight="1">
      <c r="A218" s="61" t="s">
        <v>859</v>
      </c>
      <c r="B218" s="48" t="s">
        <v>1086</v>
      </c>
      <c r="C218" s="21"/>
      <c r="D218" s="21"/>
      <c r="E218" s="44"/>
      <c r="F218" s="21"/>
    </row>
    <row r="219" spans="1:6" s="30" customFormat="1" ht="60.75" customHeight="1">
      <c r="A219" s="26"/>
      <c r="B219" s="31" t="s">
        <v>1085</v>
      </c>
      <c r="C219" s="28" t="s">
        <v>184</v>
      </c>
      <c r="D219" s="29">
        <v>163.5</v>
      </c>
      <c r="E219" s="43">
        <v>0</v>
      </c>
      <c r="F219" s="29">
        <f>(D219*E219)</f>
        <v>0</v>
      </c>
    </row>
    <row r="220" spans="1:6" s="30" customFormat="1">
      <c r="E220" s="47"/>
    </row>
    <row r="221" spans="1:6" s="30" customFormat="1" ht="90.75" customHeight="1">
      <c r="A221" s="61" t="s">
        <v>941</v>
      </c>
      <c r="B221" s="48" t="s">
        <v>1087</v>
      </c>
      <c r="C221" s="21"/>
      <c r="D221" s="21"/>
      <c r="E221" s="44"/>
      <c r="F221" s="21"/>
    </row>
    <row r="222" spans="1:6" s="30" customFormat="1" ht="60.75" customHeight="1">
      <c r="A222" s="26"/>
      <c r="B222" s="31" t="s">
        <v>1085</v>
      </c>
      <c r="C222" s="28" t="s">
        <v>184</v>
      </c>
      <c r="D222" s="29">
        <v>9.36</v>
      </c>
      <c r="E222" s="43">
        <v>0</v>
      </c>
      <c r="F222" s="29">
        <f>(D222*E222)</f>
        <v>0</v>
      </c>
    </row>
    <row r="224" spans="1:6" s="30" customFormat="1" ht="32.25" customHeight="1">
      <c r="A224" s="61" t="s">
        <v>942</v>
      </c>
      <c r="B224" s="48" t="s">
        <v>1088</v>
      </c>
      <c r="C224" s="21"/>
      <c r="D224" s="21"/>
      <c r="E224" s="44"/>
      <c r="F224" s="21"/>
    </row>
    <row r="225" spans="1:6" s="30" customFormat="1" ht="30">
      <c r="A225" s="78"/>
      <c r="B225" s="21" t="s">
        <v>1089</v>
      </c>
      <c r="C225" s="21"/>
      <c r="D225" s="21"/>
      <c r="E225" s="44"/>
      <c r="F225" s="21"/>
    </row>
    <row r="226" spans="1:6" s="30" customFormat="1" ht="30">
      <c r="A226" s="78"/>
      <c r="B226" s="21" t="s">
        <v>1090</v>
      </c>
      <c r="C226" s="21"/>
      <c r="D226" s="21"/>
      <c r="E226" s="44"/>
      <c r="F226" s="21"/>
    </row>
    <row r="227" spans="1:6" s="30" customFormat="1" ht="45">
      <c r="A227" s="78"/>
      <c r="B227" s="21" t="s">
        <v>1091</v>
      </c>
      <c r="C227" s="21"/>
      <c r="D227" s="21"/>
      <c r="E227" s="44"/>
      <c r="F227" s="21"/>
    </row>
    <row r="228" spans="1:6" s="30" customFormat="1" ht="75">
      <c r="A228" s="26"/>
      <c r="B228" s="31" t="s">
        <v>1092</v>
      </c>
      <c r="C228" s="28" t="s">
        <v>208</v>
      </c>
      <c r="D228" s="29">
        <v>1200.48</v>
      </c>
      <c r="E228" s="43">
        <v>0</v>
      </c>
      <c r="F228" s="29">
        <f>(D228*E228)</f>
        <v>0</v>
      </c>
    </row>
    <row r="230" spans="1:6" s="30" customFormat="1" ht="31.5" customHeight="1">
      <c r="A230" s="61" t="s">
        <v>943</v>
      </c>
      <c r="B230" s="21" t="s">
        <v>1099</v>
      </c>
      <c r="C230" s="21"/>
      <c r="D230" s="21"/>
      <c r="E230" s="44"/>
      <c r="F230" s="21"/>
    </row>
    <row r="231" spans="1:6" s="30" customFormat="1" ht="60">
      <c r="A231" s="78"/>
      <c r="B231" s="21" t="s">
        <v>1093</v>
      </c>
      <c r="C231" s="21"/>
      <c r="D231" s="21"/>
      <c r="E231" s="44"/>
      <c r="F231" s="21"/>
    </row>
    <row r="232" spans="1:6" s="30" customFormat="1">
      <c r="A232" s="26" t="s">
        <v>823</v>
      </c>
      <c r="B232" s="31" t="s">
        <v>1094</v>
      </c>
      <c r="C232" s="28" t="s">
        <v>184</v>
      </c>
      <c r="D232" s="29">
        <v>291.5</v>
      </c>
      <c r="E232" s="43">
        <v>0</v>
      </c>
      <c r="F232" s="29">
        <f>(D232*E232)</f>
        <v>0</v>
      </c>
    </row>
    <row r="233" spans="1:6" s="30" customFormat="1">
      <c r="A233" s="26" t="s">
        <v>825</v>
      </c>
      <c r="B233" s="31" t="s">
        <v>1098</v>
      </c>
      <c r="C233" s="28" t="s">
        <v>277</v>
      </c>
      <c r="D233" s="29">
        <v>10</v>
      </c>
      <c r="E233" s="43">
        <v>0</v>
      </c>
      <c r="F233" s="29">
        <f>(D233*E233)</f>
        <v>0</v>
      </c>
    </row>
    <row r="234" spans="1:6" s="30" customFormat="1">
      <c r="A234" s="26" t="s">
        <v>824</v>
      </c>
      <c r="B234" s="31" t="s">
        <v>1097</v>
      </c>
      <c r="C234" s="28" t="s">
        <v>277</v>
      </c>
      <c r="D234" s="29">
        <v>15</v>
      </c>
      <c r="E234" s="43">
        <v>0</v>
      </c>
      <c r="F234" s="29">
        <f>(D234*E234)</f>
        <v>0</v>
      </c>
    </row>
    <row r="235" spans="1:6" s="30" customFormat="1" ht="63" customHeight="1">
      <c r="A235" s="78"/>
      <c r="B235" s="21" t="s">
        <v>1095</v>
      </c>
      <c r="C235" s="21"/>
      <c r="D235" s="21"/>
      <c r="E235" s="44"/>
      <c r="F235" s="21"/>
    </row>
    <row r="236" spans="1:6" s="30" customFormat="1">
      <c r="A236" s="26" t="s">
        <v>826</v>
      </c>
      <c r="B236" s="31" t="s">
        <v>1096</v>
      </c>
      <c r="C236" s="28" t="s">
        <v>277</v>
      </c>
      <c r="D236" s="29">
        <v>37.5</v>
      </c>
      <c r="E236" s="43">
        <v>0</v>
      </c>
      <c r="F236" s="29">
        <f>(D236*E236)</f>
        <v>0</v>
      </c>
    </row>
    <row r="237" spans="1:6" s="30" customFormat="1" ht="30">
      <c r="A237" s="78"/>
      <c r="B237" s="21" t="s">
        <v>177</v>
      </c>
      <c r="C237" s="21"/>
      <c r="D237" s="21"/>
      <c r="E237" s="44"/>
      <c r="F237" s="21"/>
    </row>
    <row r="239" spans="1:6" s="30" customFormat="1" ht="31.5" customHeight="1">
      <c r="A239" s="61" t="s">
        <v>944</v>
      </c>
      <c r="B239" s="21" t="s">
        <v>1110</v>
      </c>
      <c r="C239" s="21"/>
      <c r="D239" s="21"/>
      <c r="E239" s="44"/>
      <c r="F239" s="21"/>
    </row>
    <row r="240" spans="1:6" s="30" customFormat="1" ht="63" customHeight="1">
      <c r="A240" s="78"/>
      <c r="B240" s="21" t="s">
        <v>1106</v>
      </c>
      <c r="C240" s="21"/>
      <c r="D240" s="21"/>
      <c r="E240" s="44"/>
      <c r="F240" s="21"/>
    </row>
    <row r="241" spans="1:6" s="30" customFormat="1" ht="63" customHeight="1">
      <c r="A241" s="78"/>
      <c r="B241" s="21" t="s">
        <v>1107</v>
      </c>
      <c r="C241" s="21"/>
      <c r="D241" s="21"/>
      <c r="E241" s="44"/>
      <c r="F241" s="21"/>
    </row>
    <row r="242" spans="1:6" s="30" customFormat="1" ht="63" customHeight="1">
      <c r="A242" s="78"/>
      <c r="B242" s="21" t="s">
        <v>1108</v>
      </c>
      <c r="C242" s="21"/>
      <c r="D242" s="21"/>
      <c r="E242" s="44"/>
      <c r="F242" s="21"/>
    </row>
    <row r="243" spans="1:6" s="30" customFormat="1" ht="90">
      <c r="A243" s="26"/>
      <c r="B243" s="31" t="s">
        <v>1109</v>
      </c>
      <c r="C243" s="28" t="s">
        <v>277</v>
      </c>
      <c r="D243" s="29">
        <v>464.82</v>
      </c>
      <c r="E243" s="43">
        <v>0</v>
      </c>
      <c r="F243" s="29">
        <f>(D243*E243)</f>
        <v>0</v>
      </c>
    </row>
    <row r="245" spans="1:6" s="30" customFormat="1" ht="76.5" customHeight="1">
      <c r="A245" s="26" t="s">
        <v>945</v>
      </c>
      <c r="B245" s="31" t="s">
        <v>1100</v>
      </c>
      <c r="C245" s="28" t="s">
        <v>178</v>
      </c>
      <c r="D245" s="29">
        <v>5</v>
      </c>
      <c r="E245" s="43">
        <v>0</v>
      </c>
      <c r="F245" s="29">
        <f>(D245*E245)</f>
        <v>0</v>
      </c>
    </row>
    <row r="247" spans="1:6" s="30" customFormat="1" ht="90">
      <c r="A247" s="61" t="s">
        <v>946</v>
      </c>
      <c r="B247" s="21" t="s">
        <v>1102</v>
      </c>
      <c r="C247" s="21"/>
      <c r="D247" s="21"/>
      <c r="E247" s="44"/>
      <c r="F247" s="21"/>
    </row>
    <row r="248" spans="1:6" s="30" customFormat="1">
      <c r="A248" s="26" t="s">
        <v>823</v>
      </c>
      <c r="B248" s="31" t="s">
        <v>1101</v>
      </c>
      <c r="C248" s="28" t="s">
        <v>178</v>
      </c>
      <c r="D248" s="29">
        <v>2</v>
      </c>
      <c r="E248" s="43">
        <v>0</v>
      </c>
      <c r="F248" s="29">
        <f>(D248*E248)</f>
        <v>0</v>
      </c>
    </row>
    <row r="249" spans="1:6" s="30" customFormat="1">
      <c r="A249" s="26" t="s">
        <v>825</v>
      </c>
      <c r="B249" s="31" t="s">
        <v>1103</v>
      </c>
      <c r="C249" s="28" t="s">
        <v>178</v>
      </c>
      <c r="D249" s="29">
        <v>2</v>
      </c>
      <c r="E249" s="43">
        <v>0</v>
      </c>
      <c r="F249" s="29">
        <f>(D249*E249)</f>
        <v>0</v>
      </c>
    </row>
    <row r="250" spans="1:6" s="30" customFormat="1">
      <c r="A250" s="26" t="s">
        <v>824</v>
      </c>
      <c r="B250" s="31" t="s">
        <v>1104</v>
      </c>
      <c r="C250" s="28" t="s">
        <v>178</v>
      </c>
      <c r="D250" s="29">
        <v>1</v>
      </c>
      <c r="E250" s="43">
        <v>0</v>
      </c>
      <c r="F250" s="29">
        <f>(D250*E250)</f>
        <v>0</v>
      </c>
    </row>
    <row r="252" spans="1:6" s="30" customFormat="1" ht="15.75" thickBot="1">
      <c r="A252" s="65"/>
      <c r="B252" s="66" t="s">
        <v>1105</v>
      </c>
      <c r="C252" s="65"/>
      <c r="D252" s="65"/>
      <c r="E252" s="67"/>
      <c r="F252" s="68">
        <f>SUM(F214:F251)</f>
        <v>0</v>
      </c>
    </row>
    <row r="253" spans="1:6" ht="15.75" thickTop="1"/>
    <row r="255" spans="1:6" s="30" customFormat="1">
      <c r="A255" s="53" t="s">
        <v>860</v>
      </c>
      <c r="B255" s="54" t="s">
        <v>1111</v>
      </c>
      <c r="C255" s="55" t="s">
        <v>110</v>
      </c>
      <c r="D255" s="55" t="s">
        <v>111</v>
      </c>
      <c r="E255" s="55" t="s">
        <v>112</v>
      </c>
      <c r="F255" s="55" t="s">
        <v>113</v>
      </c>
    </row>
    <row r="257" spans="1:6" s="30" customFormat="1" ht="90.75" customHeight="1">
      <c r="B257" s="676" t="s">
        <v>502</v>
      </c>
      <c r="C257" s="676"/>
      <c r="D257" s="676"/>
      <c r="E257" s="676"/>
      <c r="F257" s="676"/>
    </row>
    <row r="258" spans="1:6" s="30" customFormat="1" ht="60.75" customHeight="1">
      <c r="B258" s="676" t="s">
        <v>503</v>
      </c>
      <c r="C258" s="676"/>
      <c r="D258" s="676"/>
      <c r="E258" s="676"/>
      <c r="F258" s="676"/>
    </row>
    <row r="259" spans="1:6" s="30" customFormat="1" ht="120" customHeight="1">
      <c r="B259" s="676" t="s">
        <v>504</v>
      </c>
      <c r="C259" s="676"/>
      <c r="D259" s="676"/>
      <c r="E259" s="676"/>
      <c r="F259" s="676"/>
    </row>
    <row r="260" spans="1:6" s="30" customFormat="1" ht="89.25" customHeight="1">
      <c r="B260" s="676" t="s">
        <v>505</v>
      </c>
      <c r="C260" s="676"/>
      <c r="D260" s="676"/>
      <c r="E260" s="676"/>
      <c r="F260" s="676"/>
    </row>
    <row r="261" spans="1:6" s="30" customFormat="1" ht="75.75" customHeight="1">
      <c r="B261" s="676" t="s">
        <v>506</v>
      </c>
      <c r="C261" s="676"/>
      <c r="D261" s="676"/>
      <c r="E261" s="676"/>
      <c r="F261" s="676"/>
    </row>
    <row r="262" spans="1:6" s="30" customFormat="1" ht="76.5" customHeight="1">
      <c r="B262" s="676" t="s">
        <v>507</v>
      </c>
      <c r="C262" s="676"/>
      <c r="D262" s="676"/>
      <c r="E262" s="676"/>
      <c r="F262" s="676"/>
    </row>
    <row r="263" spans="1:6" s="30" customFormat="1" ht="90.75" customHeight="1">
      <c r="B263" s="676" t="s">
        <v>508</v>
      </c>
      <c r="C263" s="676"/>
      <c r="D263" s="676"/>
      <c r="E263" s="676"/>
      <c r="F263" s="676"/>
    </row>
    <row r="264" spans="1:6" s="30" customFormat="1" ht="92.25" customHeight="1">
      <c r="B264" s="676" t="s">
        <v>509</v>
      </c>
      <c r="C264" s="676"/>
      <c r="D264" s="676"/>
      <c r="E264" s="676"/>
      <c r="F264" s="676"/>
    </row>
    <row r="265" spans="1:6" s="30" customFormat="1" ht="91.5" customHeight="1">
      <c r="B265" s="676" t="s">
        <v>510</v>
      </c>
      <c r="C265" s="676"/>
      <c r="D265" s="676"/>
      <c r="E265" s="676"/>
      <c r="F265" s="676"/>
    </row>
    <row r="266" spans="1:6" s="30" customFormat="1" ht="120.75" customHeight="1">
      <c r="B266" s="676" t="s">
        <v>511</v>
      </c>
      <c r="C266" s="676"/>
      <c r="D266" s="676"/>
      <c r="E266" s="676"/>
      <c r="F266" s="676"/>
    </row>
    <row r="267" spans="1:6" s="30" customFormat="1" ht="107.25" customHeight="1">
      <c r="B267" s="676" t="s">
        <v>512</v>
      </c>
      <c r="C267" s="676"/>
      <c r="D267" s="676"/>
      <c r="E267" s="676"/>
      <c r="F267" s="676"/>
    </row>
    <row r="268" spans="1:6">
      <c r="B268" s="5"/>
      <c r="C268" s="5"/>
      <c r="D268" s="5"/>
      <c r="E268" s="42"/>
      <c r="F268" s="5"/>
    </row>
    <row r="269" spans="1:6" s="30" customFormat="1" ht="45">
      <c r="A269" s="61" t="s">
        <v>861</v>
      </c>
      <c r="B269" s="48" t="s">
        <v>1112</v>
      </c>
      <c r="C269" s="21"/>
      <c r="D269" s="21"/>
      <c r="E269" s="44"/>
      <c r="F269" s="21"/>
    </row>
    <row r="270" spans="1:6" s="30" customFormat="1" ht="75">
      <c r="B270" s="21" t="s">
        <v>1113</v>
      </c>
      <c r="C270" s="21"/>
      <c r="D270" s="21"/>
      <c r="E270" s="44"/>
      <c r="F270" s="21"/>
    </row>
    <row r="271" spans="1:6" s="30" customFormat="1" ht="30">
      <c r="A271" s="26"/>
      <c r="B271" s="31" t="s">
        <v>177</v>
      </c>
      <c r="C271" s="28" t="s">
        <v>184</v>
      </c>
      <c r="D271" s="29">
        <v>75</v>
      </c>
      <c r="E271" s="43">
        <v>0</v>
      </c>
      <c r="F271" s="29">
        <f>(D271*E271)</f>
        <v>0</v>
      </c>
    </row>
    <row r="272" spans="1:6">
      <c r="B272" s="5"/>
      <c r="C272" s="5"/>
      <c r="D272" s="5"/>
      <c r="E272" s="42"/>
      <c r="F272" s="5"/>
    </row>
    <row r="273" spans="1:6" s="30" customFormat="1" ht="105">
      <c r="A273" s="61" t="s">
        <v>864</v>
      </c>
      <c r="B273" s="48" t="s">
        <v>1115</v>
      </c>
      <c r="C273" s="21"/>
      <c r="D273" s="21"/>
      <c r="E273" s="44"/>
      <c r="F273" s="21"/>
    </row>
    <row r="274" spans="1:6" s="30" customFormat="1" ht="77.25" customHeight="1">
      <c r="A274" s="26"/>
      <c r="B274" s="31" t="s">
        <v>1114</v>
      </c>
      <c r="C274" s="28" t="s">
        <v>184</v>
      </c>
      <c r="D274" s="29">
        <v>27.96</v>
      </c>
      <c r="E274" s="43">
        <v>0</v>
      </c>
      <c r="F274" s="29">
        <f>(D274*E274)</f>
        <v>0</v>
      </c>
    </row>
    <row r="275" spans="1:6">
      <c r="B275" s="5"/>
      <c r="C275" s="5"/>
      <c r="D275" s="5"/>
      <c r="E275" s="42"/>
      <c r="F275" s="5"/>
    </row>
    <row r="276" spans="1:6" s="30" customFormat="1" ht="15.75" thickBot="1">
      <c r="A276" s="65"/>
      <c r="B276" s="66" t="s">
        <v>1116</v>
      </c>
      <c r="C276" s="65"/>
      <c r="D276" s="65"/>
      <c r="E276" s="67"/>
      <c r="F276" s="68">
        <f>SUM(F256:F275)</f>
        <v>0</v>
      </c>
    </row>
    <row r="277" spans="1:6" s="30" customFormat="1" ht="15.75" thickTop="1">
      <c r="E277" s="47"/>
    </row>
    <row r="278" spans="1:6" s="30" customFormat="1">
      <c r="E278" s="47"/>
    </row>
    <row r="279" spans="1:6" s="30" customFormat="1">
      <c r="A279" s="53" t="s">
        <v>867</v>
      </c>
      <c r="B279" s="54" t="s">
        <v>1117</v>
      </c>
      <c r="C279" s="55" t="s">
        <v>110</v>
      </c>
      <c r="D279" s="55" t="s">
        <v>111</v>
      </c>
      <c r="E279" s="55" t="s">
        <v>112</v>
      </c>
      <c r="F279" s="55" t="s">
        <v>113</v>
      </c>
    </row>
    <row r="281" spans="1:6" s="30" customFormat="1" ht="75">
      <c r="A281" s="61" t="s">
        <v>868</v>
      </c>
      <c r="B281" s="48" t="s">
        <v>1118</v>
      </c>
      <c r="C281" s="21"/>
      <c r="D281" s="21"/>
      <c r="E281" s="44"/>
      <c r="F281" s="21"/>
    </row>
    <row r="282" spans="1:6" s="30" customFormat="1" ht="30">
      <c r="A282" s="26"/>
      <c r="B282" s="31" t="s">
        <v>177</v>
      </c>
      <c r="C282" s="28" t="s">
        <v>178</v>
      </c>
      <c r="D282" s="29">
        <v>3</v>
      </c>
      <c r="E282" s="43">
        <v>0</v>
      </c>
      <c r="F282" s="29">
        <f>(D282*E282)</f>
        <v>0</v>
      </c>
    </row>
    <row r="284" spans="1:6" s="30" customFormat="1" ht="90">
      <c r="A284" s="61" t="s">
        <v>869</v>
      </c>
      <c r="B284" s="48" t="s">
        <v>1119</v>
      </c>
      <c r="C284" s="21"/>
      <c r="D284" s="21"/>
      <c r="E284" s="44"/>
      <c r="F284" s="21"/>
    </row>
    <row r="285" spans="1:6" s="30" customFormat="1" ht="30">
      <c r="A285" s="26"/>
      <c r="B285" s="31" t="s">
        <v>760</v>
      </c>
      <c r="C285" s="28" t="s">
        <v>184</v>
      </c>
      <c r="D285" s="29">
        <v>51.6</v>
      </c>
      <c r="E285" s="43">
        <v>0</v>
      </c>
      <c r="F285" s="29">
        <f>(D285*E285)</f>
        <v>0</v>
      </c>
    </row>
    <row r="287" spans="1:6" s="30" customFormat="1" ht="105">
      <c r="A287" s="26" t="s">
        <v>870</v>
      </c>
      <c r="B287" s="31" t="s">
        <v>1120</v>
      </c>
      <c r="C287" s="28" t="s">
        <v>178</v>
      </c>
      <c r="D287" s="29">
        <v>3</v>
      </c>
      <c r="E287" s="43">
        <v>0</v>
      </c>
      <c r="F287" s="29">
        <f>(D287*E287)</f>
        <v>0</v>
      </c>
    </row>
    <row r="289" spans="1:6" s="30" customFormat="1" ht="15.75" thickBot="1">
      <c r="A289" s="65"/>
      <c r="B289" s="66" t="s">
        <v>1121</v>
      </c>
      <c r="C289" s="65"/>
      <c r="D289" s="65"/>
      <c r="E289" s="67"/>
      <c r="F289" s="68">
        <f>SUM(F280:F288)</f>
        <v>0</v>
      </c>
    </row>
    <row r="290" spans="1:6" ht="15.75" thickTop="1"/>
  </sheetData>
  <mergeCells count="34">
    <mergeCell ref="B28:F28"/>
    <mergeCell ref="B29:F29"/>
    <mergeCell ref="C15:D15"/>
    <mergeCell ref="B19:F19"/>
    <mergeCell ref="B20:F20"/>
    <mergeCell ref="B21:F21"/>
    <mergeCell ref="B27:F27"/>
    <mergeCell ref="B118:F118"/>
    <mergeCell ref="B119:F119"/>
    <mergeCell ref="B76:F76"/>
    <mergeCell ref="B77:F77"/>
    <mergeCell ref="B78:F78"/>
    <mergeCell ref="B79:F79"/>
    <mergeCell ref="B267:F267"/>
    <mergeCell ref="B80:F80"/>
    <mergeCell ref="B81:F81"/>
    <mergeCell ref="B121:F121"/>
    <mergeCell ref="B122:F122"/>
    <mergeCell ref="B149:F149"/>
    <mergeCell ref="B150:F150"/>
    <mergeCell ref="B257:F257"/>
    <mergeCell ref="B258:F258"/>
    <mergeCell ref="B259:F259"/>
    <mergeCell ref="B260:F260"/>
    <mergeCell ref="B151:F151"/>
    <mergeCell ref="B152:F152"/>
    <mergeCell ref="B153:F153"/>
    <mergeCell ref="B261:F261"/>
    <mergeCell ref="B120:F120"/>
    <mergeCell ref="B262:F262"/>
    <mergeCell ref="B263:F263"/>
    <mergeCell ref="B264:F264"/>
    <mergeCell ref="B265:F265"/>
    <mergeCell ref="B266:F266"/>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3786B-3F25-4EAB-9F92-B70E736D6EB1}">
  <dimension ref="A2:HZ1085"/>
  <sheetViews>
    <sheetView view="pageBreakPreview" topLeftCell="A854" zoomScaleNormal="100" zoomScaleSheetLayoutView="100" workbookViewId="0">
      <selection activeCell="B867" sqref="B867"/>
    </sheetView>
  </sheetViews>
  <sheetFormatPr defaultRowHeight="15"/>
  <cols>
    <col min="1" max="1" width="7.140625" style="114" customWidth="1"/>
    <col min="2" max="2" width="41.7109375" style="115" customWidth="1"/>
    <col min="3" max="3" width="9.42578125" style="62" bestFit="1" customWidth="1"/>
    <col min="4" max="4" width="12.7109375" style="52" bestFit="1" customWidth="1"/>
    <col min="5" max="5" width="10.5703125" style="95" bestFit="1" customWidth="1"/>
    <col min="6" max="6" width="13.5703125" style="95" bestFit="1" customWidth="1"/>
    <col min="7" max="16384" width="9.140625" style="30"/>
  </cols>
  <sheetData>
    <row r="2" spans="1:6" ht="15.75" thickBot="1">
      <c r="A2" s="116" t="s">
        <v>1139</v>
      </c>
      <c r="B2" s="117" t="s">
        <v>1140</v>
      </c>
      <c r="C2" s="118"/>
      <c r="D2" s="118"/>
      <c r="E2" s="119"/>
      <c r="F2" s="120">
        <v>45224</v>
      </c>
    </row>
    <row r="3" spans="1:6">
      <c r="B3" s="121"/>
    </row>
    <row r="6" spans="1:6" ht="15.75" thickBot="1">
      <c r="A6" s="680" t="s">
        <v>1141</v>
      </c>
      <c r="B6" s="680"/>
      <c r="C6" s="680"/>
      <c r="D6" s="680"/>
    </row>
    <row r="8" spans="1:6">
      <c r="A8" s="122" t="str">
        <f>(A55)</f>
        <v>1.</v>
      </c>
      <c r="B8" s="115" t="str">
        <f>B55</f>
        <v>RAZSVETLJAVA</v>
      </c>
      <c r="C8" s="109"/>
      <c r="D8" s="94">
        <f>F177</f>
        <v>0</v>
      </c>
    </row>
    <row r="9" spans="1:6">
      <c r="A9" s="122" t="str">
        <f>(A179)</f>
        <v>2.</v>
      </c>
      <c r="B9" s="64" t="str">
        <f>B179</f>
        <v>MONTAŽNI MATERIAL</v>
      </c>
      <c r="C9" s="109"/>
      <c r="D9" s="94">
        <f>F388</f>
        <v>0</v>
      </c>
    </row>
    <row r="10" spans="1:6">
      <c r="A10" s="122" t="str">
        <f>A390</f>
        <v>3.</v>
      </c>
      <c r="B10" s="64" t="str">
        <f>B390</f>
        <v>RAZDELILNIKI</v>
      </c>
      <c r="D10" s="95">
        <f>F523</f>
        <v>0</v>
      </c>
    </row>
    <row r="11" spans="1:6">
      <c r="A11" s="122" t="str">
        <f>A525</f>
        <v>4.</v>
      </c>
      <c r="B11" s="64" t="str">
        <f>B525</f>
        <v>STRELOVOD</v>
      </c>
      <c r="D11" s="95">
        <f>F561</f>
        <v>0</v>
      </c>
    </row>
    <row r="12" spans="1:6">
      <c r="A12" s="122" t="str">
        <f>A563</f>
        <v>5.</v>
      </c>
      <c r="B12" s="122" t="str">
        <f>B563</f>
        <v>POŽARNO JAVLJANJE</v>
      </c>
      <c r="D12" s="95">
        <f>F662</f>
        <v>0</v>
      </c>
    </row>
    <row r="13" spans="1:6">
      <c r="A13" s="122" t="str">
        <f>A664</f>
        <v>6.</v>
      </c>
      <c r="B13" s="115" t="str">
        <f>B664</f>
        <v>ODT, KRMILJENJE OKEN</v>
      </c>
      <c r="D13" s="95">
        <f>F712</f>
        <v>0</v>
      </c>
    </row>
    <row r="14" spans="1:6">
      <c r="A14" s="122" t="str">
        <f>A713</f>
        <v>7.</v>
      </c>
      <c r="B14" s="122" t="str">
        <f>B713</f>
        <v>PASIVNA OPREMA STRUKTURIRANEGA OŽIČENJA</v>
      </c>
      <c r="D14" s="95">
        <f>F877</f>
        <v>0</v>
      </c>
    </row>
    <row r="15" spans="1:6">
      <c r="A15" s="122" t="str">
        <f>A879</f>
        <v>8.</v>
      </c>
      <c r="B15" s="122" t="str">
        <f>B879</f>
        <v>PROTIVLOMNI SISTEM</v>
      </c>
      <c r="D15" s="95">
        <f>F920</f>
        <v>0</v>
      </c>
    </row>
    <row r="16" spans="1:6">
      <c r="A16" s="122" t="str">
        <f>A922</f>
        <v>9.</v>
      </c>
      <c r="B16" s="122" t="str">
        <f>B922</f>
        <v>SISTEM VIDEO NADZORA</v>
      </c>
      <c r="D16" s="95">
        <f>F954</f>
        <v>0</v>
      </c>
    </row>
    <row r="17" spans="1:6">
      <c r="A17" s="122" t="str">
        <f>A956</f>
        <v>10.</v>
      </c>
      <c r="B17" s="122" t="str">
        <f>B956</f>
        <v>SISTEM KONTROLE PRISTOPA</v>
      </c>
      <c r="D17" s="95">
        <f>F991</f>
        <v>0</v>
      </c>
    </row>
    <row r="18" spans="1:6">
      <c r="A18" s="122" t="str">
        <f>A993</f>
        <v>11.</v>
      </c>
      <c r="B18" s="122" t="str">
        <f>B993</f>
        <v>OPREMA ZA PRIKAZOVANJE ČASA</v>
      </c>
      <c r="D18" s="95">
        <f>F1011</f>
        <v>0</v>
      </c>
    </row>
    <row r="19" spans="1:6">
      <c r="A19" s="122" t="str">
        <f>A1013</f>
        <v>12.</v>
      </c>
      <c r="B19" s="122" t="str">
        <f>B1013</f>
        <v>OPREMA OZVOČENJA ŠPORTNE DVORANE</v>
      </c>
      <c r="D19" s="95">
        <f>F1060</f>
        <v>0</v>
      </c>
    </row>
    <row r="20" spans="1:6">
      <c r="A20" s="122" t="str">
        <f>A1062</f>
        <v>13.</v>
      </c>
      <c r="B20" s="122" t="str">
        <f>B1062</f>
        <v>OPREMA OZVOČENJA MALE DVORANE</v>
      </c>
      <c r="D20" s="95">
        <f>F1084</f>
        <v>0</v>
      </c>
    </row>
    <row r="21" spans="1:6">
      <c r="D21" s="95"/>
    </row>
    <row r="22" spans="1:6" ht="15.75" thickBot="1">
      <c r="A22" s="123"/>
      <c r="B22" s="124" t="s">
        <v>104</v>
      </c>
      <c r="C22" s="125"/>
      <c r="D22" s="97">
        <f>SUM(D8:D21)</f>
        <v>0</v>
      </c>
    </row>
    <row r="23" spans="1:6" ht="15.75" thickTop="1"/>
    <row r="25" spans="1:6">
      <c r="B25" s="115" t="s">
        <v>10</v>
      </c>
    </row>
    <row r="27" spans="1:6" ht="135">
      <c r="B27" s="126" t="s">
        <v>1143</v>
      </c>
      <c r="C27" s="106"/>
      <c r="D27" s="106"/>
      <c r="E27" s="127"/>
      <c r="F27" s="127"/>
    </row>
    <row r="28" spans="1:6">
      <c r="B28" s="126"/>
      <c r="C28" s="106"/>
      <c r="D28" s="106"/>
      <c r="E28" s="127"/>
      <c r="F28" s="127"/>
    </row>
    <row r="29" spans="1:6" ht="75">
      <c r="B29" s="126" t="s">
        <v>1144</v>
      </c>
      <c r="C29" s="106"/>
      <c r="D29" s="106"/>
      <c r="E29" s="127"/>
      <c r="F29" s="127"/>
    </row>
    <row r="30" spans="1:6">
      <c r="B30" s="126"/>
      <c r="C30" s="106"/>
      <c r="D30" s="106"/>
      <c r="E30" s="127"/>
      <c r="F30" s="127"/>
    </row>
    <row r="31" spans="1:6" ht="135">
      <c r="B31" s="126" t="s">
        <v>1145</v>
      </c>
      <c r="C31" s="106"/>
      <c r="D31" s="106"/>
      <c r="E31" s="127"/>
      <c r="F31" s="127"/>
    </row>
    <row r="32" spans="1:6">
      <c r="B32" s="126"/>
      <c r="C32" s="106"/>
      <c r="D32" s="106"/>
      <c r="E32" s="127"/>
      <c r="F32" s="127"/>
    </row>
    <row r="33" spans="2:6" ht="60">
      <c r="B33" s="126" t="s">
        <v>1146</v>
      </c>
      <c r="C33" s="106"/>
      <c r="D33" s="106"/>
      <c r="E33" s="127"/>
      <c r="F33" s="127"/>
    </row>
    <row r="34" spans="2:6">
      <c r="B34" s="126"/>
      <c r="C34" s="106"/>
      <c r="D34" s="106"/>
      <c r="E34" s="127"/>
      <c r="F34" s="127"/>
    </row>
    <row r="35" spans="2:6" ht="90">
      <c r="B35" s="126" t="s">
        <v>1147</v>
      </c>
      <c r="C35" s="106"/>
      <c r="D35" s="106"/>
      <c r="E35" s="127"/>
      <c r="F35" s="127"/>
    </row>
    <row r="36" spans="2:6">
      <c r="B36" s="126"/>
      <c r="C36" s="106"/>
      <c r="D36" s="106"/>
      <c r="E36" s="127"/>
      <c r="F36" s="127"/>
    </row>
    <row r="37" spans="2:6" ht="45">
      <c r="B37" s="126" t="s">
        <v>1148</v>
      </c>
      <c r="C37" s="106"/>
      <c r="D37" s="106"/>
      <c r="E37" s="127"/>
      <c r="F37" s="127"/>
    </row>
    <row r="38" spans="2:6">
      <c r="B38" s="126"/>
      <c r="C38" s="106"/>
      <c r="D38" s="106"/>
      <c r="E38" s="127"/>
      <c r="F38" s="127"/>
    </row>
    <row r="39" spans="2:6" ht="30">
      <c r="B39" s="126" t="s">
        <v>1149</v>
      </c>
      <c r="C39" s="106"/>
      <c r="D39" s="106"/>
      <c r="E39" s="127"/>
      <c r="F39" s="127"/>
    </row>
    <row r="40" spans="2:6">
      <c r="B40" s="126"/>
      <c r="C40" s="106"/>
      <c r="D40" s="106"/>
      <c r="E40" s="127"/>
      <c r="F40" s="127"/>
    </row>
    <row r="41" spans="2:6" ht="30">
      <c r="B41" s="126" t="s">
        <v>1150</v>
      </c>
      <c r="C41" s="106"/>
      <c r="D41" s="106"/>
      <c r="E41" s="127"/>
      <c r="F41" s="127"/>
    </row>
    <row r="42" spans="2:6">
      <c r="B42" s="126"/>
      <c r="C42" s="106"/>
      <c r="D42" s="106"/>
      <c r="E42" s="127"/>
      <c r="F42" s="127"/>
    </row>
    <row r="43" spans="2:6" ht="105">
      <c r="B43" s="126" t="s">
        <v>1151</v>
      </c>
      <c r="C43" s="106"/>
      <c r="D43" s="106"/>
      <c r="E43" s="127"/>
      <c r="F43" s="127"/>
    </row>
    <row r="44" spans="2:6">
      <c r="B44" s="126"/>
      <c r="C44" s="106"/>
      <c r="D44" s="106"/>
      <c r="E44" s="127"/>
      <c r="F44" s="127"/>
    </row>
    <row r="45" spans="2:6" ht="30">
      <c r="B45" s="126" t="s">
        <v>1152</v>
      </c>
      <c r="C45" s="106"/>
      <c r="D45" s="106"/>
      <c r="E45" s="127"/>
      <c r="F45" s="127"/>
    </row>
    <row r="46" spans="2:6">
      <c r="B46" s="126"/>
      <c r="C46" s="106"/>
      <c r="D46" s="106"/>
      <c r="E46" s="127"/>
      <c r="F46" s="127"/>
    </row>
    <row r="47" spans="2:6" ht="75">
      <c r="B47" s="126" t="s">
        <v>1153</v>
      </c>
      <c r="C47" s="106"/>
      <c r="D47" s="106"/>
      <c r="E47" s="127"/>
      <c r="F47" s="127"/>
    </row>
    <row r="48" spans="2:6">
      <c r="B48" s="126"/>
      <c r="C48" s="106"/>
      <c r="D48" s="106"/>
      <c r="E48" s="127"/>
      <c r="F48" s="127"/>
    </row>
    <row r="49" spans="1:6" ht="30">
      <c r="B49" s="126" t="s">
        <v>1154</v>
      </c>
      <c r="C49" s="106"/>
      <c r="D49" s="106"/>
      <c r="E49" s="127"/>
      <c r="F49" s="127"/>
    </row>
    <row r="50" spans="1:6">
      <c r="B50" s="126"/>
      <c r="C50" s="106"/>
      <c r="D50" s="106"/>
      <c r="E50" s="127"/>
      <c r="F50" s="127"/>
    </row>
    <row r="51" spans="1:6">
      <c r="B51" s="126" t="s">
        <v>1155</v>
      </c>
      <c r="C51" s="106"/>
      <c r="D51" s="106"/>
      <c r="E51" s="127"/>
      <c r="F51" s="127"/>
    </row>
    <row r="52" spans="1:6">
      <c r="B52" s="126"/>
      <c r="C52" s="106"/>
      <c r="D52" s="106"/>
      <c r="E52" s="127"/>
      <c r="F52" s="127"/>
    </row>
    <row r="53" spans="1:6">
      <c r="B53" s="126" t="s">
        <v>1156</v>
      </c>
      <c r="C53" s="106"/>
      <c r="D53" s="106"/>
      <c r="E53" s="127"/>
      <c r="F53" s="127"/>
    </row>
    <row r="55" spans="1:6">
      <c r="A55" s="128" t="s">
        <v>108</v>
      </c>
      <c r="B55" s="129" t="s">
        <v>1157</v>
      </c>
      <c r="C55" s="130" t="s">
        <v>110</v>
      </c>
      <c r="D55" s="131" t="s">
        <v>111</v>
      </c>
      <c r="E55" s="132" t="s">
        <v>112</v>
      </c>
      <c r="F55" s="132" t="s">
        <v>113</v>
      </c>
    </row>
    <row r="56" spans="1:6">
      <c r="B56" s="133"/>
    </row>
    <row r="57" spans="1:6">
      <c r="A57" s="134"/>
      <c r="B57" s="133" t="s">
        <v>1158</v>
      </c>
      <c r="D57" s="62"/>
    </row>
    <row r="58" spans="1:6" ht="30">
      <c r="A58" s="134"/>
      <c r="B58" s="133" t="s">
        <v>1159</v>
      </c>
      <c r="D58" s="62"/>
    </row>
    <row r="59" spans="1:6" ht="90">
      <c r="A59" s="135"/>
      <c r="B59" s="136" t="s">
        <v>1160</v>
      </c>
    </row>
    <row r="60" spans="1:6" ht="90">
      <c r="A60" s="137">
        <v>1.01</v>
      </c>
      <c r="B60" s="21" t="s">
        <v>1161</v>
      </c>
    </row>
    <row r="61" spans="1:6" ht="255">
      <c r="A61" s="134"/>
      <c r="B61" s="21" t="s">
        <v>1162</v>
      </c>
      <c r="C61" s="62" t="s">
        <v>178</v>
      </c>
      <c r="D61" s="62">
        <v>28</v>
      </c>
      <c r="E61" s="95">
        <v>0</v>
      </c>
      <c r="F61" s="95">
        <f>+E61*D61</f>
        <v>0</v>
      </c>
    </row>
    <row r="62" spans="1:6">
      <c r="A62" s="137"/>
      <c r="B62" s="126"/>
    </row>
    <row r="63" spans="1:6" ht="90">
      <c r="A63" s="137">
        <f>MAX($A$26:A62)+0.01</f>
        <v>1.02</v>
      </c>
      <c r="B63" s="21" t="s">
        <v>1163</v>
      </c>
    </row>
    <row r="64" spans="1:6" ht="240">
      <c r="A64" s="137"/>
      <c r="B64" s="21" t="s">
        <v>1164</v>
      </c>
      <c r="C64" s="62" t="s">
        <v>178</v>
      </c>
      <c r="D64" s="52">
        <v>76</v>
      </c>
      <c r="E64" s="95">
        <v>0</v>
      </c>
      <c r="F64" s="95">
        <f>+E64*D64</f>
        <v>0</v>
      </c>
    </row>
    <row r="65" spans="1:6">
      <c r="A65" s="137"/>
      <c r="B65" s="126"/>
    </row>
    <row r="66" spans="1:6" ht="135">
      <c r="A66" s="137">
        <f>MAX($A$26:A65)+0.01</f>
        <v>1.03</v>
      </c>
      <c r="B66" s="21" t="s">
        <v>1165</v>
      </c>
    </row>
    <row r="67" spans="1:6" ht="240">
      <c r="A67" s="137"/>
      <c r="B67" s="21" t="s">
        <v>1166</v>
      </c>
      <c r="C67" s="62" t="s">
        <v>178</v>
      </c>
      <c r="D67" s="52">
        <v>17</v>
      </c>
      <c r="E67" s="95">
        <v>0</v>
      </c>
      <c r="F67" s="95">
        <f>+E67*D67</f>
        <v>0</v>
      </c>
    </row>
    <row r="68" spans="1:6">
      <c r="A68" s="137"/>
      <c r="B68" s="126"/>
    </row>
    <row r="69" spans="1:6" ht="105">
      <c r="A69" s="137">
        <f>MAX($A$26:A68)+0.01</f>
        <v>1.04</v>
      </c>
      <c r="B69" s="21" t="s">
        <v>1167</v>
      </c>
    </row>
    <row r="70" spans="1:6" ht="240">
      <c r="A70" s="137"/>
      <c r="B70" s="21" t="s">
        <v>1168</v>
      </c>
      <c r="C70" s="62" t="s">
        <v>178</v>
      </c>
      <c r="D70" s="52">
        <v>9</v>
      </c>
      <c r="E70" s="95">
        <v>0</v>
      </c>
      <c r="F70" s="95">
        <f>+E70*D70</f>
        <v>0</v>
      </c>
    </row>
    <row r="71" spans="1:6">
      <c r="A71" s="137"/>
      <c r="B71" s="126"/>
    </row>
    <row r="72" spans="1:6" ht="90">
      <c r="A72" s="137">
        <f>MAX($A$26:A71)+0.01</f>
        <v>1.05</v>
      </c>
      <c r="B72" s="138" t="s">
        <v>1169</v>
      </c>
    </row>
    <row r="73" spans="1:6" ht="240">
      <c r="A73" s="137"/>
      <c r="B73" s="138" t="s">
        <v>1170</v>
      </c>
      <c r="C73" s="62" t="s">
        <v>178</v>
      </c>
      <c r="D73" s="52">
        <v>15</v>
      </c>
      <c r="E73" s="95">
        <v>0</v>
      </c>
      <c r="F73" s="95">
        <f>+E73*D73</f>
        <v>0</v>
      </c>
    </row>
    <row r="74" spans="1:6">
      <c r="A74" s="137"/>
      <c r="B74" s="126"/>
    </row>
    <row r="75" spans="1:6" ht="90">
      <c r="A75" s="137">
        <f>MAX($A$26:A74)+0.01</f>
        <v>1.06</v>
      </c>
      <c r="B75" s="21" t="s">
        <v>1171</v>
      </c>
    </row>
    <row r="76" spans="1:6" ht="240">
      <c r="A76" s="137"/>
      <c r="B76" s="21" t="s">
        <v>1172</v>
      </c>
      <c r="C76" s="62" t="s">
        <v>178</v>
      </c>
      <c r="D76" s="52">
        <v>13</v>
      </c>
      <c r="E76" s="95">
        <v>0</v>
      </c>
      <c r="F76" s="95">
        <f>+E76*D76</f>
        <v>0</v>
      </c>
    </row>
    <row r="77" spans="1:6">
      <c r="A77" s="137"/>
      <c r="B77" s="126"/>
    </row>
    <row r="78" spans="1:6" ht="105">
      <c r="A78" s="137">
        <f>MAX($A$26:A77)+0.01</f>
        <v>1.07</v>
      </c>
      <c r="B78" s="21" t="s">
        <v>1173</v>
      </c>
    </row>
    <row r="79" spans="1:6" ht="240">
      <c r="A79" s="137"/>
      <c r="B79" s="21" t="s">
        <v>1174</v>
      </c>
      <c r="C79" s="62" t="s">
        <v>178</v>
      </c>
      <c r="D79" s="52">
        <v>2</v>
      </c>
      <c r="E79" s="95">
        <v>0</v>
      </c>
      <c r="F79" s="95">
        <f>D79*E79</f>
        <v>0</v>
      </c>
    </row>
    <row r="80" spans="1:6">
      <c r="A80" s="137"/>
      <c r="B80" s="126"/>
    </row>
    <row r="81" spans="1:6" ht="90">
      <c r="A81" s="137">
        <f>MAX($A$26:A80)+0.01</f>
        <v>1.08</v>
      </c>
      <c r="B81" s="21" t="s">
        <v>1175</v>
      </c>
    </row>
    <row r="82" spans="1:6" ht="240">
      <c r="A82" s="137"/>
      <c r="B82" s="21" t="s">
        <v>1176</v>
      </c>
      <c r="C82" s="62" t="s">
        <v>178</v>
      </c>
      <c r="D82" s="52">
        <v>14</v>
      </c>
      <c r="E82" s="95">
        <v>0</v>
      </c>
      <c r="F82" s="95">
        <f>D82*E82</f>
        <v>0</v>
      </c>
    </row>
    <row r="83" spans="1:6">
      <c r="A83" s="137"/>
      <c r="B83" s="126"/>
    </row>
    <row r="84" spans="1:6" ht="75">
      <c r="A84" s="137">
        <f>MAX($A$26:A83)+0.01</f>
        <v>1.0900000000000001</v>
      </c>
      <c r="B84" s="21" t="s">
        <v>1177</v>
      </c>
    </row>
    <row r="85" spans="1:6" ht="240">
      <c r="A85" s="137"/>
      <c r="B85" s="21" t="s">
        <v>1178</v>
      </c>
      <c r="C85" s="62" t="s">
        <v>178</v>
      </c>
      <c r="D85" s="52">
        <v>2</v>
      </c>
      <c r="E85" s="95">
        <v>0</v>
      </c>
      <c r="F85" s="95">
        <f>D85*E85</f>
        <v>0</v>
      </c>
    </row>
    <row r="86" spans="1:6">
      <c r="A86" s="137"/>
      <c r="B86" s="126"/>
    </row>
    <row r="87" spans="1:6">
      <c r="A87" s="137">
        <f>MAX($A$26:A86)+0.01</f>
        <v>1.1000000000000001</v>
      </c>
      <c r="B87" s="21" t="s">
        <v>1179</v>
      </c>
    </row>
    <row r="88" spans="1:6">
      <c r="A88" s="137"/>
      <c r="B88" s="21" t="s">
        <v>1180</v>
      </c>
      <c r="C88" s="62" t="s">
        <v>178</v>
      </c>
      <c r="D88" s="52">
        <v>16</v>
      </c>
      <c r="E88" s="95">
        <v>0</v>
      </c>
      <c r="F88" s="95">
        <f>D88*E88</f>
        <v>0</v>
      </c>
    </row>
    <row r="89" spans="1:6">
      <c r="A89" s="137"/>
      <c r="B89" s="126"/>
    </row>
    <row r="90" spans="1:6" ht="90">
      <c r="A90" s="137">
        <f>MAX($A$26:A89)+0.01</f>
        <v>1.1100000000000001</v>
      </c>
      <c r="B90" s="21" t="s">
        <v>1181</v>
      </c>
    </row>
    <row r="91" spans="1:6" ht="240">
      <c r="A91" s="137"/>
      <c r="B91" s="21" t="s">
        <v>1182</v>
      </c>
      <c r="C91" s="62" t="s">
        <v>178</v>
      </c>
      <c r="D91" s="52">
        <v>26</v>
      </c>
      <c r="E91" s="95">
        <v>0</v>
      </c>
      <c r="F91" s="95">
        <f>D91*E91</f>
        <v>0</v>
      </c>
    </row>
    <row r="92" spans="1:6">
      <c r="A92" s="137"/>
      <c r="B92" s="126"/>
    </row>
    <row r="93" spans="1:6">
      <c r="A93" s="137"/>
      <c r="B93" s="133" t="s">
        <v>1183</v>
      </c>
    </row>
    <row r="94" spans="1:6">
      <c r="A94" s="137"/>
      <c r="B94" s="126"/>
    </row>
    <row r="95" spans="1:6" ht="150">
      <c r="A95" s="137">
        <f>MAX($A$26:A94)+0.01</f>
        <v>1.1200000000000001</v>
      </c>
      <c r="B95" s="126" t="s">
        <v>1184</v>
      </c>
      <c r="C95" s="62" t="s">
        <v>178</v>
      </c>
      <c r="D95" s="52">
        <v>1</v>
      </c>
      <c r="E95" s="95">
        <v>0</v>
      </c>
      <c r="F95" s="95">
        <f>+E95*D95</f>
        <v>0</v>
      </c>
    </row>
    <row r="96" spans="1:6">
      <c r="A96" s="137"/>
      <c r="B96" s="126"/>
    </row>
    <row r="97" spans="1:6" ht="120">
      <c r="A97" s="137">
        <f>MAX($A$26:A96)+0.01</f>
        <v>1.1300000000000001</v>
      </c>
      <c r="B97" s="126" t="s">
        <v>1185</v>
      </c>
      <c r="C97" s="62" t="s">
        <v>1137</v>
      </c>
      <c r="D97" s="52">
        <v>1</v>
      </c>
      <c r="E97" s="95">
        <v>0</v>
      </c>
      <c r="F97" s="95">
        <f>+E97*D97</f>
        <v>0</v>
      </c>
    </row>
    <row r="98" spans="1:6">
      <c r="A98" s="137"/>
      <c r="B98" s="126"/>
    </row>
    <row r="99" spans="1:6" ht="60">
      <c r="A99" s="137">
        <f>MAX($A$26:A98)+0.01</f>
        <v>1.1400000000000001</v>
      </c>
      <c r="B99" s="126" t="s">
        <v>1186</v>
      </c>
      <c r="C99" s="62" t="s">
        <v>178</v>
      </c>
      <c r="D99" s="52">
        <v>1</v>
      </c>
      <c r="E99" s="95">
        <v>0</v>
      </c>
      <c r="F99" s="95">
        <f>+E99*D99</f>
        <v>0</v>
      </c>
    </row>
    <row r="100" spans="1:6">
      <c r="A100" s="137"/>
      <c r="B100" s="126"/>
    </row>
    <row r="101" spans="1:6" ht="105">
      <c r="A101" s="137">
        <f>MAX($A$26:A100)+0.01</f>
        <v>1.1500000000000001</v>
      </c>
      <c r="B101" s="126" t="s">
        <v>1187</v>
      </c>
      <c r="C101" s="62" t="s">
        <v>178</v>
      </c>
      <c r="D101" s="52">
        <v>2</v>
      </c>
      <c r="E101" s="95">
        <v>0</v>
      </c>
      <c r="F101" s="95">
        <f>+E101*D101</f>
        <v>0</v>
      </c>
    </row>
    <row r="102" spans="1:6">
      <c r="A102" s="137"/>
      <c r="B102" s="126"/>
    </row>
    <row r="103" spans="1:6" ht="30">
      <c r="A103" s="137">
        <f>MAX($A$26:A102)+0.01</f>
        <v>1.1600000000000001</v>
      </c>
      <c r="B103" s="126" t="s">
        <v>1188</v>
      </c>
      <c r="C103" s="62" t="s">
        <v>178</v>
      </c>
      <c r="D103" s="52">
        <v>2</v>
      </c>
      <c r="E103" s="95">
        <v>0</v>
      </c>
      <c r="F103" s="95">
        <f>+E103*D103</f>
        <v>0</v>
      </c>
    </row>
    <row r="104" spans="1:6">
      <c r="A104" s="137"/>
      <c r="B104" s="126"/>
    </row>
    <row r="105" spans="1:6" ht="75">
      <c r="A105" s="137">
        <f>MAX($A$26:A104)+0.01</f>
        <v>1.1700000000000002</v>
      </c>
      <c r="B105" s="126" t="s">
        <v>1189</v>
      </c>
      <c r="C105" s="62" t="s">
        <v>1137</v>
      </c>
      <c r="D105" s="52">
        <v>1</v>
      </c>
      <c r="E105" s="95">
        <v>0</v>
      </c>
      <c r="F105" s="95">
        <f>D105*E105</f>
        <v>0</v>
      </c>
    </row>
    <row r="106" spans="1:6">
      <c r="A106" s="137"/>
      <c r="B106" s="126"/>
    </row>
    <row r="107" spans="1:6">
      <c r="A107" s="137"/>
      <c r="B107" s="133" t="s">
        <v>1190</v>
      </c>
    </row>
    <row r="108" spans="1:6" ht="75">
      <c r="A108" s="137">
        <f>MAX($A$26:A107)+0.01</f>
        <v>1.1800000000000002</v>
      </c>
      <c r="B108" s="126" t="s">
        <v>1191</v>
      </c>
      <c r="C108" s="62" t="s">
        <v>178</v>
      </c>
      <c r="D108" s="52">
        <v>22</v>
      </c>
      <c r="E108" s="95">
        <v>0</v>
      </c>
      <c r="F108" s="95">
        <f>D108*E108</f>
        <v>0</v>
      </c>
    </row>
    <row r="109" spans="1:6">
      <c r="A109" s="137"/>
      <c r="B109" s="126"/>
    </row>
    <row r="110" spans="1:6" ht="90">
      <c r="A110" s="137">
        <f>MAX($A$26:A109)+0.01</f>
        <v>1.1900000000000002</v>
      </c>
      <c r="B110" s="126" t="s">
        <v>1192</v>
      </c>
      <c r="C110" s="62" t="s">
        <v>178</v>
      </c>
      <c r="D110" s="52">
        <v>18</v>
      </c>
      <c r="E110" s="95">
        <v>0</v>
      </c>
      <c r="F110" s="95">
        <f>D110*E110</f>
        <v>0</v>
      </c>
    </row>
    <row r="111" spans="1:6">
      <c r="A111" s="137"/>
      <c r="B111" s="126"/>
    </row>
    <row r="112" spans="1:6">
      <c r="A112" s="137"/>
      <c r="B112" s="133" t="s">
        <v>1193</v>
      </c>
    </row>
    <row r="113" spans="1:6" ht="30">
      <c r="A113" s="137"/>
      <c r="B113" s="133" t="s">
        <v>1159</v>
      </c>
    </row>
    <row r="114" spans="1:6" ht="195">
      <c r="A114" s="137">
        <f>MAX($A$26:A112)+0.01</f>
        <v>1.2000000000000002</v>
      </c>
      <c r="B114" s="126" t="s">
        <v>1194</v>
      </c>
      <c r="C114" s="62" t="s">
        <v>178</v>
      </c>
      <c r="D114" s="52">
        <v>25</v>
      </c>
      <c r="E114" s="95">
        <v>0</v>
      </c>
      <c r="F114" s="95">
        <f>+E114*D114</f>
        <v>0</v>
      </c>
    </row>
    <row r="115" spans="1:6">
      <c r="A115" s="137"/>
      <c r="B115" s="126"/>
    </row>
    <row r="116" spans="1:6" ht="195">
      <c r="A116" s="137">
        <f>MAX($A$26:A115)+0.01</f>
        <v>1.2100000000000002</v>
      </c>
      <c r="B116" s="126" t="s">
        <v>1195</v>
      </c>
      <c r="C116" s="62" t="s">
        <v>178</v>
      </c>
      <c r="D116" s="52">
        <v>11</v>
      </c>
      <c r="E116" s="95">
        <v>0</v>
      </c>
      <c r="F116" s="95">
        <f>+E116*D116</f>
        <v>0</v>
      </c>
    </row>
    <row r="117" spans="1:6">
      <c r="A117" s="137"/>
      <c r="B117" s="126"/>
    </row>
    <row r="118" spans="1:6" ht="195">
      <c r="A118" s="137">
        <f>MAX($A$26:A117)+0.01</f>
        <v>1.2200000000000002</v>
      </c>
      <c r="B118" s="126" t="s">
        <v>1196</v>
      </c>
      <c r="C118" s="62" t="s">
        <v>178</v>
      </c>
      <c r="D118" s="52">
        <v>9</v>
      </c>
      <c r="E118" s="95">
        <v>0</v>
      </c>
      <c r="F118" s="95">
        <f>+E118*D118</f>
        <v>0</v>
      </c>
    </row>
    <row r="119" spans="1:6">
      <c r="A119" s="137"/>
      <c r="B119" s="126"/>
    </row>
    <row r="120" spans="1:6" ht="195">
      <c r="A120" s="137">
        <f>MAX($A$26:A119)+0.01</f>
        <v>1.2300000000000002</v>
      </c>
      <c r="B120" s="126" t="s">
        <v>1197</v>
      </c>
      <c r="C120" s="62" t="s">
        <v>178</v>
      </c>
      <c r="D120" s="52">
        <v>8</v>
      </c>
      <c r="E120" s="95">
        <v>0</v>
      </c>
      <c r="F120" s="95">
        <f>+E120*D120</f>
        <v>0</v>
      </c>
    </row>
    <row r="121" spans="1:6" ht="60">
      <c r="A121" s="139" t="s">
        <v>1198</v>
      </c>
      <c r="B121" s="126" t="s">
        <v>1199</v>
      </c>
      <c r="C121" s="62" t="s">
        <v>178</v>
      </c>
      <c r="D121" s="52">
        <v>8</v>
      </c>
      <c r="E121" s="95">
        <v>0</v>
      </c>
      <c r="F121" s="95">
        <f t="shared" ref="F121" si="0">+E121*D121</f>
        <v>0</v>
      </c>
    </row>
    <row r="122" spans="1:6">
      <c r="A122" s="137"/>
      <c r="B122" s="126"/>
    </row>
    <row r="123" spans="1:6" ht="195">
      <c r="A123" s="137">
        <f>MAX($A$26:A122)+0.01</f>
        <v>1.2400000000000002</v>
      </c>
      <c r="B123" s="126" t="s">
        <v>1200</v>
      </c>
      <c r="C123" s="62" t="s">
        <v>178</v>
      </c>
      <c r="D123" s="52">
        <v>5</v>
      </c>
      <c r="E123" s="95">
        <v>0</v>
      </c>
      <c r="F123" s="95">
        <f>+E123*D123</f>
        <v>0</v>
      </c>
    </row>
    <row r="124" spans="1:6" ht="60">
      <c r="A124" s="139" t="s">
        <v>1198</v>
      </c>
      <c r="B124" s="126" t="s">
        <v>1199</v>
      </c>
      <c r="C124" s="62" t="s">
        <v>178</v>
      </c>
      <c r="D124" s="52">
        <v>5</v>
      </c>
      <c r="E124" s="95">
        <v>0</v>
      </c>
      <c r="F124" s="95">
        <f t="shared" ref="F124" si="1">+E124*D124</f>
        <v>0</v>
      </c>
    </row>
    <row r="125" spans="1:6">
      <c r="A125" s="137"/>
      <c r="B125" s="126"/>
    </row>
    <row r="126" spans="1:6" ht="195">
      <c r="A126" s="137">
        <f>MAX($A$26:A125)+0.01</f>
        <v>1.2500000000000002</v>
      </c>
      <c r="B126" s="126" t="s">
        <v>1201</v>
      </c>
      <c r="C126" s="62" t="s">
        <v>178</v>
      </c>
      <c r="D126" s="52">
        <v>2</v>
      </c>
      <c r="E126" s="95">
        <v>0</v>
      </c>
      <c r="F126" s="95">
        <f>+E126*D126</f>
        <v>0</v>
      </c>
    </row>
    <row r="127" spans="1:6" ht="60">
      <c r="A127" s="139" t="s">
        <v>1198</v>
      </c>
      <c r="B127" s="126" t="s">
        <v>1202</v>
      </c>
      <c r="C127" s="62" t="s">
        <v>178</v>
      </c>
      <c r="D127" s="52">
        <v>2</v>
      </c>
      <c r="E127" s="95">
        <v>0</v>
      </c>
      <c r="F127" s="95">
        <f t="shared" ref="F127" si="2">+E127*D127</f>
        <v>0</v>
      </c>
    </row>
    <row r="128" spans="1:6">
      <c r="A128" s="137"/>
      <c r="B128" s="126"/>
    </row>
    <row r="129" spans="1:6" ht="195">
      <c r="A129" s="137">
        <f>MAX($A$26:A128)+0.01</f>
        <v>1.2600000000000002</v>
      </c>
      <c r="B129" s="126" t="s">
        <v>1203</v>
      </c>
      <c r="C129" s="62" t="s">
        <v>178</v>
      </c>
      <c r="D129" s="52">
        <v>2</v>
      </c>
      <c r="E129" s="95">
        <v>0</v>
      </c>
      <c r="F129" s="95">
        <f t="shared" ref="F129:F130" si="3">+E129*D129</f>
        <v>0</v>
      </c>
    </row>
    <row r="130" spans="1:6" ht="60">
      <c r="A130" s="139" t="s">
        <v>1198</v>
      </c>
      <c r="B130" s="126" t="s">
        <v>1199</v>
      </c>
      <c r="C130" s="62" t="s">
        <v>178</v>
      </c>
      <c r="D130" s="52">
        <v>2</v>
      </c>
      <c r="E130" s="95">
        <v>0</v>
      </c>
      <c r="F130" s="95">
        <f t="shared" si="3"/>
        <v>0</v>
      </c>
    </row>
    <row r="131" spans="1:6">
      <c r="A131" s="137"/>
      <c r="B131" s="126"/>
    </row>
    <row r="132" spans="1:6" ht="195">
      <c r="A132" s="137">
        <f>MAX($A$26:A131)+0.01</f>
        <v>1.2700000000000002</v>
      </c>
      <c r="B132" s="126" t="s">
        <v>1204</v>
      </c>
      <c r="C132" s="62" t="s">
        <v>178</v>
      </c>
      <c r="D132" s="52">
        <v>5</v>
      </c>
      <c r="E132" s="95">
        <v>0</v>
      </c>
      <c r="F132" s="95">
        <f t="shared" ref="F132:F134" si="4">+E132*D132</f>
        <v>0</v>
      </c>
    </row>
    <row r="133" spans="1:6" ht="60">
      <c r="A133" s="139" t="s">
        <v>1198</v>
      </c>
      <c r="B133" s="126" t="s">
        <v>1199</v>
      </c>
      <c r="C133" s="62" t="s">
        <v>178</v>
      </c>
      <c r="D133" s="52">
        <v>5</v>
      </c>
      <c r="E133" s="95">
        <v>0</v>
      </c>
      <c r="F133" s="95">
        <f t="shared" si="4"/>
        <v>0</v>
      </c>
    </row>
    <row r="134" spans="1:6" ht="60">
      <c r="A134" s="139" t="s">
        <v>1198</v>
      </c>
      <c r="B134" s="126" t="s">
        <v>1205</v>
      </c>
      <c r="C134" s="62" t="s">
        <v>178</v>
      </c>
      <c r="D134" s="52">
        <v>5</v>
      </c>
      <c r="E134" s="95">
        <v>0</v>
      </c>
      <c r="F134" s="95">
        <f t="shared" si="4"/>
        <v>0</v>
      </c>
    </row>
    <row r="135" spans="1:6">
      <c r="A135" s="137"/>
      <c r="B135" s="126"/>
    </row>
    <row r="136" spans="1:6" ht="195">
      <c r="A136" s="137">
        <f>MAX($A$26:A135)+0.01</f>
        <v>1.2800000000000002</v>
      </c>
      <c r="B136" s="126" t="s">
        <v>1206</v>
      </c>
      <c r="C136" s="62" t="s">
        <v>178</v>
      </c>
      <c r="D136" s="52">
        <v>3</v>
      </c>
      <c r="E136" s="95">
        <v>0</v>
      </c>
      <c r="F136" s="95">
        <f t="shared" ref="F136:F138" si="5">+E136*D136</f>
        <v>0</v>
      </c>
    </row>
    <row r="137" spans="1:6" ht="45">
      <c r="A137" s="139" t="s">
        <v>1198</v>
      </c>
      <c r="B137" s="126" t="s">
        <v>1207</v>
      </c>
      <c r="C137" s="62" t="s">
        <v>178</v>
      </c>
      <c r="D137" s="52">
        <v>3</v>
      </c>
      <c r="E137" s="95">
        <v>0</v>
      </c>
      <c r="F137" s="95">
        <f t="shared" si="5"/>
        <v>0</v>
      </c>
    </row>
    <row r="138" spans="1:6" ht="60">
      <c r="A138" s="139" t="s">
        <v>1198</v>
      </c>
      <c r="B138" s="126" t="s">
        <v>1205</v>
      </c>
      <c r="C138" s="62" t="s">
        <v>178</v>
      </c>
      <c r="D138" s="52">
        <v>3</v>
      </c>
      <c r="E138" s="95">
        <v>0</v>
      </c>
      <c r="F138" s="95">
        <f t="shared" si="5"/>
        <v>0</v>
      </c>
    </row>
    <row r="139" spans="1:6">
      <c r="A139" s="137"/>
      <c r="B139" s="126"/>
    </row>
    <row r="140" spans="1:6" ht="195">
      <c r="A140" s="137">
        <f>MAX($A$26:A139)+0.01</f>
        <v>1.2900000000000003</v>
      </c>
      <c r="B140" s="126" t="s">
        <v>1208</v>
      </c>
      <c r="C140" s="62" t="s">
        <v>178</v>
      </c>
      <c r="D140" s="52">
        <v>3</v>
      </c>
      <c r="E140" s="95">
        <v>0</v>
      </c>
      <c r="F140" s="95">
        <f t="shared" ref="F140:F141" si="6">+E140*D140</f>
        <v>0</v>
      </c>
    </row>
    <row r="141" spans="1:6" ht="45">
      <c r="A141" s="139" t="s">
        <v>1198</v>
      </c>
      <c r="B141" s="126" t="s">
        <v>1207</v>
      </c>
      <c r="C141" s="62" t="s">
        <v>178</v>
      </c>
      <c r="D141" s="52">
        <v>3</v>
      </c>
      <c r="E141" s="95">
        <v>0</v>
      </c>
      <c r="F141" s="95">
        <f t="shared" si="6"/>
        <v>0</v>
      </c>
    </row>
    <row r="142" spans="1:6">
      <c r="A142" s="137"/>
      <c r="B142" s="126"/>
    </row>
    <row r="143" spans="1:6" ht="195">
      <c r="A143" s="137">
        <f>MAX($A$26:A142)+0.01</f>
        <v>1.3000000000000003</v>
      </c>
      <c r="B143" s="126" t="s">
        <v>1209</v>
      </c>
      <c r="C143" s="62" t="s">
        <v>178</v>
      </c>
      <c r="D143" s="52">
        <v>2</v>
      </c>
      <c r="E143" s="95">
        <v>0</v>
      </c>
      <c r="F143" s="95">
        <f t="shared" ref="F143:F144" si="7">+E143*D143</f>
        <v>0</v>
      </c>
    </row>
    <row r="144" spans="1:6" ht="60">
      <c r="A144" s="139" t="s">
        <v>1198</v>
      </c>
      <c r="B144" s="126" t="s">
        <v>1205</v>
      </c>
      <c r="C144" s="62" t="s">
        <v>178</v>
      </c>
      <c r="D144" s="52">
        <v>2</v>
      </c>
      <c r="E144" s="95">
        <v>0</v>
      </c>
      <c r="F144" s="95">
        <f t="shared" si="7"/>
        <v>0</v>
      </c>
    </row>
    <row r="145" spans="1:6">
      <c r="A145" s="137"/>
      <c r="B145" s="126"/>
    </row>
    <row r="146" spans="1:6" ht="195">
      <c r="A146" s="137">
        <f>MAX($A$26:A145)+0.01</f>
        <v>1.3100000000000003</v>
      </c>
      <c r="B146" s="126" t="s">
        <v>1210</v>
      </c>
      <c r="C146" s="62" t="s">
        <v>178</v>
      </c>
      <c r="D146" s="52">
        <v>1</v>
      </c>
      <c r="E146" s="95">
        <v>0</v>
      </c>
      <c r="F146" s="95">
        <f t="shared" ref="F146:F148" si="8">+E146*D146</f>
        <v>0</v>
      </c>
    </row>
    <row r="147" spans="1:6" ht="60">
      <c r="A147" s="139" t="s">
        <v>1198</v>
      </c>
      <c r="B147" s="126" t="s">
        <v>1205</v>
      </c>
      <c r="C147" s="62" t="s">
        <v>178</v>
      </c>
      <c r="D147" s="52">
        <v>1</v>
      </c>
      <c r="E147" s="95">
        <v>0</v>
      </c>
      <c r="F147" s="95">
        <f t="shared" si="8"/>
        <v>0</v>
      </c>
    </row>
    <row r="148" spans="1:6" ht="60">
      <c r="A148" s="139" t="s">
        <v>1198</v>
      </c>
      <c r="B148" s="126" t="s">
        <v>1211</v>
      </c>
      <c r="C148" s="62" t="s">
        <v>178</v>
      </c>
      <c r="D148" s="52">
        <v>1</v>
      </c>
      <c r="E148" s="95">
        <v>0</v>
      </c>
      <c r="F148" s="95">
        <f t="shared" si="8"/>
        <v>0</v>
      </c>
    </row>
    <row r="149" spans="1:6">
      <c r="A149" s="137"/>
      <c r="B149" s="126"/>
    </row>
    <row r="150" spans="1:6" ht="195">
      <c r="A150" s="137">
        <f>MAX($A$26:A149)+0.01</f>
        <v>1.3200000000000003</v>
      </c>
      <c r="B150" s="126" t="s">
        <v>1212</v>
      </c>
      <c r="C150" s="62" t="s">
        <v>178</v>
      </c>
      <c r="D150" s="52">
        <v>1</v>
      </c>
      <c r="E150" s="95">
        <v>0</v>
      </c>
      <c r="F150" s="95">
        <f t="shared" ref="F150:F152" si="9">+E150*D150</f>
        <v>0</v>
      </c>
    </row>
    <row r="151" spans="1:6" ht="60">
      <c r="A151" s="139" t="s">
        <v>1198</v>
      </c>
      <c r="B151" s="126" t="s">
        <v>1205</v>
      </c>
      <c r="C151" s="62" t="s">
        <v>178</v>
      </c>
      <c r="D151" s="52">
        <v>1</v>
      </c>
      <c r="E151" s="95">
        <v>0</v>
      </c>
      <c r="F151" s="95">
        <f t="shared" si="9"/>
        <v>0</v>
      </c>
    </row>
    <row r="152" spans="1:6" ht="60">
      <c r="A152" s="139" t="s">
        <v>1198</v>
      </c>
      <c r="B152" s="126" t="s">
        <v>1202</v>
      </c>
      <c r="C152" s="62" t="s">
        <v>178</v>
      </c>
      <c r="D152" s="52">
        <v>1</v>
      </c>
      <c r="E152" s="95">
        <v>0</v>
      </c>
      <c r="F152" s="95">
        <f t="shared" si="9"/>
        <v>0</v>
      </c>
    </row>
    <row r="153" spans="1:6">
      <c r="A153" s="137"/>
      <c r="B153" s="126"/>
    </row>
    <row r="154" spans="1:6" ht="150">
      <c r="A154" s="137">
        <f>MAX($A$26:A153)+0.01</f>
        <v>1.3300000000000003</v>
      </c>
      <c r="B154" s="126" t="s">
        <v>1213</v>
      </c>
      <c r="C154" s="62" t="s">
        <v>178</v>
      </c>
      <c r="D154" s="52">
        <v>6</v>
      </c>
      <c r="E154" s="95">
        <v>0</v>
      </c>
      <c r="F154" s="95">
        <f t="shared" ref="F154:F155" si="10">+E154*D154</f>
        <v>0</v>
      </c>
    </row>
    <row r="155" spans="1:6" ht="45">
      <c r="A155" s="139" t="s">
        <v>1198</v>
      </c>
      <c r="B155" s="126" t="s">
        <v>1214</v>
      </c>
      <c r="C155" s="62" t="s">
        <v>178</v>
      </c>
      <c r="D155" s="52">
        <v>6</v>
      </c>
      <c r="E155" s="95">
        <v>0</v>
      </c>
      <c r="F155" s="95">
        <f t="shared" si="10"/>
        <v>0</v>
      </c>
    </row>
    <row r="156" spans="1:6">
      <c r="A156" s="137"/>
      <c r="B156" s="126"/>
    </row>
    <row r="157" spans="1:6" ht="60">
      <c r="A157" s="137">
        <f>MAX($A$26:A156)+0.01</f>
        <v>1.3400000000000003</v>
      </c>
      <c r="B157" s="126" t="s">
        <v>1215</v>
      </c>
      <c r="C157" s="62" t="s">
        <v>178</v>
      </c>
      <c r="D157" s="52">
        <v>13</v>
      </c>
      <c r="E157" s="95">
        <v>0</v>
      </c>
      <c r="F157" s="95">
        <f t="shared" ref="F157" si="11">+E157*D157</f>
        <v>0</v>
      </c>
    </row>
    <row r="158" spans="1:6">
      <c r="A158" s="137"/>
      <c r="B158" s="126"/>
    </row>
    <row r="159" spans="1:6">
      <c r="A159" s="137"/>
      <c r="B159" s="133" t="s">
        <v>1216</v>
      </c>
    </row>
    <row r="160" spans="1:6">
      <c r="A160" s="137"/>
      <c r="B160" s="126"/>
    </row>
    <row r="161" spans="1:6" ht="405">
      <c r="A161" s="137">
        <f>MAX($A$26:A160)+0.01</f>
        <v>1.3500000000000003</v>
      </c>
      <c r="B161" s="126" t="s">
        <v>1217</v>
      </c>
      <c r="C161" s="62" t="s">
        <v>178</v>
      </c>
      <c r="D161" s="52">
        <v>1</v>
      </c>
      <c r="E161" s="95">
        <v>0</v>
      </c>
      <c r="F161" s="95">
        <f t="shared" ref="F161" si="12">+E161*D161</f>
        <v>0</v>
      </c>
    </row>
    <row r="162" spans="1:6">
      <c r="A162" s="137"/>
      <c r="B162" s="126"/>
    </row>
    <row r="163" spans="1:6" ht="30">
      <c r="A163" s="137">
        <f>MAX($A$26:A162)+0.01</f>
        <v>1.3600000000000003</v>
      </c>
      <c r="B163" s="126" t="s">
        <v>1218</v>
      </c>
      <c r="C163" s="62" t="s">
        <v>178</v>
      </c>
      <c r="D163" s="52">
        <v>2</v>
      </c>
      <c r="E163" s="95">
        <v>0</v>
      </c>
      <c r="F163" s="95">
        <f t="shared" ref="F163" si="13">+E163*D163</f>
        <v>0</v>
      </c>
    </row>
    <row r="164" spans="1:6">
      <c r="A164" s="137"/>
      <c r="B164" s="126"/>
    </row>
    <row r="165" spans="1:6" ht="30">
      <c r="A165" s="137">
        <f>MAX($A$26:A164)+0.01</f>
        <v>1.3700000000000003</v>
      </c>
      <c r="B165" s="126" t="s">
        <v>1219</v>
      </c>
      <c r="C165" s="62" t="s">
        <v>178</v>
      </c>
      <c r="D165" s="52">
        <v>4</v>
      </c>
      <c r="E165" s="95">
        <v>0</v>
      </c>
      <c r="F165" s="95">
        <f t="shared" ref="F165" si="14">+E165*D165</f>
        <v>0</v>
      </c>
    </row>
    <row r="166" spans="1:6">
      <c r="A166" s="137"/>
      <c r="B166" s="126"/>
    </row>
    <row r="167" spans="1:6" ht="45">
      <c r="A167" s="137">
        <f>MAX($A$26:A166)+0.01</f>
        <v>1.3800000000000003</v>
      </c>
      <c r="B167" s="126" t="s">
        <v>1220</v>
      </c>
      <c r="C167" s="62" t="s">
        <v>178</v>
      </c>
      <c r="D167" s="52">
        <v>1</v>
      </c>
      <c r="E167" s="95">
        <v>0</v>
      </c>
      <c r="F167" s="95">
        <f t="shared" ref="F167" si="15">+E167*D167</f>
        <v>0</v>
      </c>
    </row>
    <row r="168" spans="1:6">
      <c r="A168" s="137"/>
      <c r="B168" s="133"/>
    </row>
    <row r="169" spans="1:6" ht="60">
      <c r="A169" s="137">
        <f>MAX($A$26:A168)+0.01</f>
        <v>1.3900000000000003</v>
      </c>
      <c r="B169" s="126" t="s">
        <v>1221</v>
      </c>
      <c r="C169" s="62" t="s">
        <v>1137</v>
      </c>
      <c r="D169" s="52">
        <v>1</v>
      </c>
      <c r="E169" s="95">
        <v>0</v>
      </c>
      <c r="F169" s="95">
        <f>+E169*D169</f>
        <v>0</v>
      </c>
    </row>
    <row r="170" spans="1:6">
      <c r="A170" s="137"/>
      <c r="B170" s="133"/>
    </row>
    <row r="171" spans="1:6" ht="30">
      <c r="A171" s="137">
        <f>MAX($A$26:A170)+0.01</f>
        <v>1.4000000000000004</v>
      </c>
      <c r="B171" s="126" t="s">
        <v>1222</v>
      </c>
      <c r="C171" s="62" t="s">
        <v>1137</v>
      </c>
      <c r="D171" s="52">
        <v>1</v>
      </c>
      <c r="E171" s="95">
        <v>0</v>
      </c>
      <c r="F171" s="95">
        <f>+E171*D171</f>
        <v>0</v>
      </c>
    </row>
    <row r="172" spans="1:6">
      <c r="A172" s="137"/>
      <c r="B172" s="133"/>
    </row>
    <row r="173" spans="1:6">
      <c r="A173" s="137">
        <f>MAX($A$26:A172)+0.01</f>
        <v>1.4100000000000004</v>
      </c>
      <c r="B173" s="126" t="s">
        <v>1223</v>
      </c>
      <c r="C173" s="62" t="s">
        <v>1137</v>
      </c>
      <c r="D173" s="52">
        <v>1</v>
      </c>
      <c r="E173" s="95">
        <v>0</v>
      </c>
      <c r="F173" s="95">
        <f>+E173*D173</f>
        <v>0</v>
      </c>
    </row>
    <row r="174" spans="1:6">
      <c r="A174" s="137"/>
      <c r="B174" s="126"/>
    </row>
    <row r="175" spans="1:6" ht="30">
      <c r="A175" s="137">
        <f>MAX($A$26:A174)+0.01</f>
        <v>1.4200000000000004</v>
      </c>
      <c r="B175" s="126" t="s">
        <v>1224</v>
      </c>
      <c r="C175" s="62" t="s">
        <v>399</v>
      </c>
      <c r="D175" s="52">
        <v>5</v>
      </c>
      <c r="F175" s="140">
        <f>SUM(F59:F169)*D175%</f>
        <v>0</v>
      </c>
    </row>
    <row r="177" spans="1:6" ht="15.75" thickBot="1">
      <c r="A177" s="141"/>
      <c r="B177" s="142" t="s">
        <v>1225</v>
      </c>
      <c r="C177" s="143"/>
      <c r="D177" s="144"/>
      <c r="E177" s="145"/>
      <c r="F177" s="145">
        <f>SUM(F56:F176)</f>
        <v>0</v>
      </c>
    </row>
    <row r="178" spans="1:6" ht="15.75" thickTop="1"/>
    <row r="179" spans="1:6">
      <c r="A179" s="128" t="s">
        <v>835</v>
      </c>
      <c r="B179" s="129" t="s">
        <v>1226</v>
      </c>
      <c r="C179" s="130" t="s">
        <v>110</v>
      </c>
      <c r="D179" s="131" t="s">
        <v>111</v>
      </c>
      <c r="E179" s="132" t="s">
        <v>112</v>
      </c>
      <c r="F179" s="132" t="s">
        <v>113</v>
      </c>
    </row>
    <row r="181" spans="1:6" ht="75">
      <c r="A181" s="146">
        <v>2.0009999999999999</v>
      </c>
      <c r="B181" s="126" t="s">
        <v>1227</v>
      </c>
      <c r="C181" s="147" t="s">
        <v>178</v>
      </c>
      <c r="D181" s="52">
        <v>15</v>
      </c>
      <c r="E181" s="148">
        <v>0</v>
      </c>
      <c r="F181" s="95">
        <f>+E181*D181</f>
        <v>0</v>
      </c>
    </row>
    <row r="182" spans="1:6">
      <c r="A182" s="146"/>
      <c r="B182" s="126"/>
      <c r="E182" s="148"/>
    </row>
    <row r="183" spans="1:6" ht="75">
      <c r="A183" s="146">
        <f>MAX($A$26:A182)+0.001</f>
        <v>2.0019999999999998</v>
      </c>
      <c r="B183" s="126" t="s">
        <v>1228</v>
      </c>
      <c r="C183" s="147" t="s">
        <v>178</v>
      </c>
      <c r="D183" s="52">
        <v>2</v>
      </c>
      <c r="E183" s="148">
        <v>0</v>
      </c>
      <c r="F183" s="95">
        <f>+E183*D183</f>
        <v>0</v>
      </c>
    </row>
    <row r="184" spans="1:6">
      <c r="A184" s="146"/>
      <c r="B184" s="126"/>
      <c r="C184" s="147"/>
      <c r="E184" s="148"/>
      <c r="F184" s="149"/>
    </row>
    <row r="185" spans="1:6" ht="75">
      <c r="A185" s="146">
        <f>MAX($A$26:A184)+0.001</f>
        <v>2.0029999999999997</v>
      </c>
      <c r="B185" s="126" t="s">
        <v>1229</v>
      </c>
      <c r="C185" s="62" t="s">
        <v>178</v>
      </c>
      <c r="D185" s="52">
        <v>8</v>
      </c>
      <c r="E185" s="148">
        <v>0</v>
      </c>
      <c r="F185" s="95">
        <f>+E185*D185</f>
        <v>0</v>
      </c>
    </row>
    <row r="186" spans="1:6">
      <c r="A186" s="146"/>
      <c r="B186" s="126"/>
      <c r="C186" s="147"/>
      <c r="E186" s="148"/>
      <c r="F186" s="149"/>
    </row>
    <row r="187" spans="1:6" ht="75">
      <c r="A187" s="146">
        <f>MAX($A$26:A186)+0.001</f>
        <v>2.0039999999999996</v>
      </c>
      <c r="B187" s="126" t="s">
        <v>1230</v>
      </c>
      <c r="C187" s="147" t="s">
        <v>178</v>
      </c>
      <c r="D187" s="52">
        <v>14</v>
      </c>
      <c r="E187" s="148">
        <v>0</v>
      </c>
      <c r="F187" s="95">
        <f>+E187*D187</f>
        <v>0</v>
      </c>
    </row>
    <row r="188" spans="1:6">
      <c r="A188" s="146"/>
      <c r="B188" s="126"/>
      <c r="C188" s="147"/>
      <c r="E188" s="148"/>
      <c r="F188" s="149"/>
    </row>
    <row r="189" spans="1:6" ht="75">
      <c r="A189" s="146">
        <f>MAX($A$26:A188)+0.001</f>
        <v>2.0049999999999994</v>
      </c>
      <c r="B189" s="126" t="s">
        <v>1231</v>
      </c>
      <c r="C189" s="62" t="s">
        <v>178</v>
      </c>
      <c r="D189" s="52">
        <v>68</v>
      </c>
      <c r="E189" s="148">
        <v>0</v>
      </c>
      <c r="F189" s="95">
        <f>+E189*D189</f>
        <v>0</v>
      </c>
    </row>
    <row r="190" spans="1:6">
      <c r="A190" s="146"/>
      <c r="B190" s="126"/>
      <c r="C190" s="147"/>
      <c r="E190" s="148"/>
      <c r="F190" s="149"/>
    </row>
    <row r="191" spans="1:6" ht="60">
      <c r="A191" s="146">
        <f>MAX($A$26:A190)+0.001</f>
        <v>2.0059999999999993</v>
      </c>
      <c r="B191" s="126" t="s">
        <v>1232</v>
      </c>
      <c r="C191" s="62" t="s">
        <v>178</v>
      </c>
      <c r="D191" s="52">
        <v>13</v>
      </c>
      <c r="E191" s="148">
        <v>0</v>
      </c>
      <c r="F191" s="95">
        <f>+E191*D191</f>
        <v>0</v>
      </c>
    </row>
    <row r="192" spans="1:6">
      <c r="A192" s="146"/>
      <c r="B192" s="126"/>
      <c r="C192" s="147"/>
      <c r="E192" s="148"/>
      <c r="F192" s="149"/>
    </row>
    <row r="193" spans="1:6" ht="75">
      <c r="A193" s="146">
        <f>MAX($A$26:A192)+0.001</f>
        <v>2.0069999999999992</v>
      </c>
      <c r="B193" s="126" t="s">
        <v>1233</v>
      </c>
      <c r="C193" s="62" t="s">
        <v>178</v>
      </c>
      <c r="D193" s="52">
        <v>10</v>
      </c>
      <c r="E193" s="148">
        <v>0</v>
      </c>
      <c r="F193" s="95">
        <f>+E193*D193</f>
        <v>0</v>
      </c>
    </row>
    <row r="194" spans="1:6">
      <c r="A194" s="146"/>
      <c r="B194" s="126"/>
      <c r="C194" s="147"/>
      <c r="E194" s="148"/>
      <c r="F194" s="150"/>
    </row>
    <row r="195" spans="1:6" ht="46.5" customHeight="1">
      <c r="A195" s="146">
        <f>MAX($A$26:A194)+0.001</f>
        <v>2.0079999999999991</v>
      </c>
      <c r="B195" s="126" t="s">
        <v>1234</v>
      </c>
      <c r="C195" s="62" t="s">
        <v>178</v>
      </c>
      <c r="D195" s="52">
        <v>3</v>
      </c>
      <c r="E195" s="148">
        <v>0</v>
      </c>
      <c r="F195" s="95">
        <f>D195*E195</f>
        <v>0</v>
      </c>
    </row>
    <row r="196" spans="1:6">
      <c r="A196" s="146"/>
      <c r="B196" s="126"/>
      <c r="C196" s="147"/>
      <c r="E196" s="148"/>
      <c r="F196" s="150"/>
    </row>
    <row r="197" spans="1:6" ht="75">
      <c r="A197" s="146">
        <f>MAX($A$26:A196)+0.001</f>
        <v>2.008999999999999</v>
      </c>
      <c r="B197" s="126" t="s">
        <v>1235</v>
      </c>
      <c r="C197" s="147" t="s">
        <v>178</v>
      </c>
      <c r="D197" s="52">
        <v>18</v>
      </c>
      <c r="E197" s="148">
        <v>0</v>
      </c>
      <c r="F197" s="95">
        <f>D197*E197</f>
        <v>0</v>
      </c>
    </row>
    <row r="198" spans="1:6">
      <c r="A198" s="146"/>
      <c r="B198" s="151"/>
      <c r="C198" s="152"/>
      <c r="E198" s="148"/>
    </row>
    <row r="199" spans="1:6" ht="60">
      <c r="A199" s="146">
        <f>MAX($A$26:A198)+0.001</f>
        <v>2.0099999999999989</v>
      </c>
      <c r="B199" s="126" t="s">
        <v>1236</v>
      </c>
      <c r="C199" s="153" t="s">
        <v>1237</v>
      </c>
      <c r="D199" s="52">
        <v>10</v>
      </c>
      <c r="E199" s="148">
        <v>0</v>
      </c>
      <c r="F199" s="95">
        <f>D199*E199</f>
        <v>0</v>
      </c>
    </row>
    <row r="200" spans="1:6">
      <c r="A200" s="146"/>
      <c r="B200" s="126"/>
      <c r="C200" s="153"/>
      <c r="E200" s="148"/>
    </row>
    <row r="201" spans="1:6" ht="90">
      <c r="A201" s="146">
        <f>MAX($A$26:A200)+0.001</f>
        <v>2.0109999999999988</v>
      </c>
      <c r="B201" s="126" t="s">
        <v>1238</v>
      </c>
      <c r="C201" s="152" t="s">
        <v>178</v>
      </c>
      <c r="D201" s="52">
        <v>2</v>
      </c>
      <c r="E201" s="148">
        <v>0</v>
      </c>
      <c r="F201" s="95">
        <f>D201*E201</f>
        <v>0</v>
      </c>
    </row>
    <row r="202" spans="1:6">
      <c r="A202" s="146"/>
      <c r="B202" s="126"/>
      <c r="C202" s="147"/>
      <c r="E202" s="148"/>
      <c r="F202" s="150"/>
    </row>
    <row r="203" spans="1:6" ht="90">
      <c r="A203" s="146">
        <f>MAX($A$26:A202)+0.001</f>
        <v>2.0119999999999987</v>
      </c>
      <c r="B203" s="126" t="s">
        <v>1239</v>
      </c>
      <c r="C203" s="62" t="s">
        <v>178</v>
      </c>
      <c r="D203" s="52">
        <v>9</v>
      </c>
      <c r="E203" s="148">
        <v>0</v>
      </c>
      <c r="F203" s="95">
        <f>D203*E203</f>
        <v>0</v>
      </c>
    </row>
    <row r="204" spans="1:6">
      <c r="A204" s="146"/>
      <c r="B204" s="126"/>
      <c r="C204" s="147"/>
      <c r="E204" s="148"/>
      <c r="F204" s="150"/>
    </row>
    <row r="205" spans="1:6" ht="90">
      <c r="A205" s="146">
        <f>MAX($A$26:A204)+0.001</f>
        <v>2.0129999999999986</v>
      </c>
      <c r="B205" s="126" t="s">
        <v>1240</v>
      </c>
      <c r="C205" s="62" t="s">
        <v>178</v>
      </c>
      <c r="D205" s="52">
        <v>19</v>
      </c>
      <c r="E205" s="148">
        <v>0</v>
      </c>
      <c r="F205" s="95">
        <f>D205*E205</f>
        <v>0</v>
      </c>
    </row>
    <row r="206" spans="1:6">
      <c r="A206" s="146"/>
      <c r="B206" s="126"/>
      <c r="C206" s="147"/>
      <c r="E206" s="148"/>
      <c r="F206" s="150"/>
    </row>
    <row r="207" spans="1:6" ht="90">
      <c r="A207" s="146">
        <f>MAX($A$26:A206)+0.001</f>
        <v>2.0139999999999985</v>
      </c>
      <c r="B207" s="126" t="s">
        <v>1241</v>
      </c>
      <c r="C207" s="153" t="s">
        <v>178</v>
      </c>
      <c r="D207" s="52">
        <v>2</v>
      </c>
      <c r="E207" s="148">
        <v>0</v>
      </c>
      <c r="F207" s="95">
        <f>D207*E207</f>
        <v>0</v>
      </c>
    </row>
    <row r="208" spans="1:6">
      <c r="A208" s="146"/>
      <c r="B208" s="126"/>
      <c r="E208" s="148"/>
    </row>
    <row r="209" spans="1:6" ht="75">
      <c r="A209" s="146">
        <f>MAX($A$26:A208)+0.001</f>
        <v>2.0149999999999983</v>
      </c>
      <c r="B209" s="126" t="s">
        <v>1242</v>
      </c>
      <c r="C209" s="153" t="s">
        <v>178</v>
      </c>
      <c r="D209" s="52">
        <v>6</v>
      </c>
      <c r="E209" s="148">
        <v>0</v>
      </c>
      <c r="F209" s="95">
        <f>D209*E209</f>
        <v>0</v>
      </c>
    </row>
    <row r="210" spans="1:6">
      <c r="A210" s="146"/>
      <c r="B210" s="151"/>
      <c r="C210" s="153"/>
      <c r="E210" s="148"/>
    </row>
    <row r="211" spans="1:6" ht="180">
      <c r="A211" s="146"/>
      <c r="B211" s="154" t="s">
        <v>1243</v>
      </c>
      <c r="C211" s="153"/>
      <c r="E211" s="148"/>
      <c r="F211" s="155"/>
    </row>
    <row r="212" spans="1:6">
      <c r="A212" s="146"/>
      <c r="B212" s="126"/>
      <c r="C212" s="153"/>
      <c r="E212" s="148"/>
      <c r="F212" s="155"/>
    </row>
    <row r="213" spans="1:6" ht="60">
      <c r="A213" s="146">
        <f>MAX($A$26:A212)+0.001</f>
        <v>2.0159999999999982</v>
      </c>
      <c r="B213" s="126" t="s">
        <v>1244</v>
      </c>
      <c r="C213" s="62" t="s">
        <v>1237</v>
      </c>
      <c r="D213" s="52">
        <v>450</v>
      </c>
      <c r="E213" s="148">
        <v>0</v>
      </c>
      <c r="F213" s="95">
        <f>D213*E213</f>
        <v>0</v>
      </c>
    </row>
    <row r="214" spans="1:6">
      <c r="A214" s="146"/>
      <c r="B214" s="126"/>
      <c r="E214" s="148"/>
    </row>
    <row r="215" spans="1:6" ht="75">
      <c r="A215" s="146">
        <f>MAX($A$26:A214)+0.001</f>
        <v>2.0169999999999981</v>
      </c>
      <c r="B215" s="126" t="s">
        <v>1245</v>
      </c>
      <c r="C215" s="62" t="s">
        <v>1237</v>
      </c>
      <c r="D215" s="52">
        <v>350</v>
      </c>
      <c r="E215" s="148">
        <v>0</v>
      </c>
      <c r="F215" s="95">
        <f>D215*E215</f>
        <v>0</v>
      </c>
    </row>
    <row r="216" spans="1:6">
      <c r="A216" s="146"/>
      <c r="B216" s="126"/>
      <c r="C216" s="147"/>
      <c r="E216" s="148"/>
      <c r="F216" s="150"/>
    </row>
    <row r="217" spans="1:6">
      <c r="A217" s="146">
        <f>MAX($A$26:A216)+0.001</f>
        <v>2.017999999999998</v>
      </c>
      <c r="B217" s="126" t="s">
        <v>1246</v>
      </c>
      <c r="C217" s="62" t="s">
        <v>1237</v>
      </c>
      <c r="D217" s="52">
        <v>150</v>
      </c>
      <c r="E217" s="148">
        <v>0</v>
      </c>
      <c r="F217" s="95">
        <f>D217*E217</f>
        <v>0</v>
      </c>
    </row>
    <row r="218" spans="1:6">
      <c r="A218" s="146"/>
      <c r="B218" s="126"/>
      <c r="C218" s="147"/>
      <c r="E218" s="148"/>
      <c r="F218" s="150"/>
    </row>
    <row r="219" spans="1:6">
      <c r="A219" s="146">
        <f>MAX($A$26:A218)+0.001</f>
        <v>2.0189999999999979</v>
      </c>
      <c r="B219" s="126" t="s">
        <v>1247</v>
      </c>
      <c r="C219" s="62" t="s">
        <v>1237</v>
      </c>
      <c r="D219" s="52">
        <v>150</v>
      </c>
      <c r="E219" s="148">
        <v>0</v>
      </c>
      <c r="F219" s="95">
        <f>D219*E219</f>
        <v>0</v>
      </c>
    </row>
    <row r="220" spans="1:6">
      <c r="A220" s="146"/>
      <c r="B220" s="126"/>
      <c r="E220" s="148"/>
    </row>
    <row r="221" spans="1:6">
      <c r="A221" s="146">
        <f>MAX($A$26:A220)+0.001</f>
        <v>2.0199999999999978</v>
      </c>
      <c r="B221" s="126" t="s">
        <v>1248</v>
      </c>
      <c r="C221" s="62" t="s">
        <v>1237</v>
      </c>
      <c r="D221" s="52">
        <v>250</v>
      </c>
      <c r="E221" s="148">
        <v>0</v>
      </c>
      <c r="F221" s="95">
        <f>D221*E221</f>
        <v>0</v>
      </c>
    </row>
    <row r="222" spans="1:6">
      <c r="A222" s="146"/>
      <c r="B222" s="126"/>
      <c r="E222" s="148"/>
    </row>
    <row r="223" spans="1:6">
      <c r="A223" s="146">
        <f>MAX($A$26:A222)+0.001</f>
        <v>2.0209999999999977</v>
      </c>
      <c r="B223" s="126" t="s">
        <v>1249</v>
      </c>
      <c r="C223" s="62" t="s">
        <v>1237</v>
      </c>
      <c r="D223" s="52">
        <v>100</v>
      </c>
      <c r="E223" s="148">
        <v>0</v>
      </c>
      <c r="F223" s="95">
        <f>D223*E223</f>
        <v>0</v>
      </c>
    </row>
    <row r="224" spans="1:6">
      <c r="A224" s="146"/>
      <c r="B224" s="126"/>
      <c r="C224" s="147"/>
      <c r="E224" s="148"/>
      <c r="F224" s="150"/>
    </row>
    <row r="225" spans="1:6">
      <c r="A225" s="146">
        <f>MAX($A$26:A224)+0.001</f>
        <v>2.0219999999999976</v>
      </c>
      <c r="B225" s="126" t="s">
        <v>1250</v>
      </c>
      <c r="C225" s="62" t="s">
        <v>1237</v>
      </c>
      <c r="D225" s="52">
        <v>200</v>
      </c>
      <c r="E225" s="148">
        <v>0</v>
      </c>
      <c r="F225" s="95">
        <f>D225*E225</f>
        <v>0</v>
      </c>
    </row>
    <row r="226" spans="1:6">
      <c r="A226" s="146"/>
      <c r="B226" s="126"/>
      <c r="C226" s="147"/>
      <c r="E226" s="148"/>
      <c r="F226" s="150"/>
    </row>
    <row r="227" spans="1:6">
      <c r="A227" s="146">
        <f>MAX($A$26:A226)+0.001</f>
        <v>2.0229999999999975</v>
      </c>
      <c r="B227" s="126" t="s">
        <v>1251</v>
      </c>
      <c r="C227" s="62" t="s">
        <v>1237</v>
      </c>
      <c r="D227" s="52">
        <v>80</v>
      </c>
      <c r="E227" s="148">
        <v>0</v>
      </c>
      <c r="F227" s="95">
        <f>D227*E227</f>
        <v>0</v>
      </c>
    </row>
    <row r="228" spans="1:6">
      <c r="A228" s="146"/>
      <c r="B228" s="126"/>
      <c r="C228" s="147"/>
      <c r="E228" s="148"/>
      <c r="F228" s="150"/>
    </row>
    <row r="229" spans="1:6">
      <c r="A229" s="146">
        <f>MAX($A$26:A228)+0.001</f>
        <v>2.0239999999999974</v>
      </c>
      <c r="B229" s="126" t="s">
        <v>1252</v>
      </c>
      <c r="C229" s="62" t="s">
        <v>1237</v>
      </c>
      <c r="D229" s="52">
        <v>380</v>
      </c>
      <c r="E229" s="148">
        <v>0</v>
      </c>
      <c r="F229" s="95">
        <f>D229*E229</f>
        <v>0</v>
      </c>
    </row>
    <row r="230" spans="1:6">
      <c r="A230" s="146"/>
      <c r="B230" s="126"/>
      <c r="C230" s="147"/>
      <c r="E230" s="148"/>
      <c r="F230" s="150"/>
    </row>
    <row r="231" spans="1:6">
      <c r="A231" s="146">
        <f>MAX($A$26:A230)+0.001</f>
        <v>2.0249999999999972</v>
      </c>
      <c r="B231" s="126" t="s">
        <v>1253</v>
      </c>
      <c r="C231" s="156" t="s">
        <v>1237</v>
      </c>
      <c r="D231" s="52">
        <v>2800</v>
      </c>
      <c r="E231" s="148">
        <v>0</v>
      </c>
      <c r="F231" s="95">
        <f>D231*E231</f>
        <v>0</v>
      </c>
    </row>
    <row r="232" spans="1:6">
      <c r="A232" s="146"/>
      <c r="B232" s="126"/>
      <c r="C232" s="157"/>
      <c r="E232" s="148"/>
      <c r="F232" s="158"/>
    </row>
    <row r="233" spans="1:6">
      <c r="A233" s="146">
        <f>MAX($A$26:A232)+0.001</f>
        <v>2.0259999999999971</v>
      </c>
      <c r="B233" s="126" t="s">
        <v>1254</v>
      </c>
      <c r="C233" s="157" t="s">
        <v>1237</v>
      </c>
      <c r="D233" s="52">
        <v>800</v>
      </c>
      <c r="E233" s="148">
        <v>0</v>
      </c>
      <c r="F233" s="95">
        <f>D233*E233</f>
        <v>0</v>
      </c>
    </row>
    <row r="234" spans="1:6">
      <c r="A234" s="146"/>
      <c r="B234" s="126"/>
      <c r="C234" s="157"/>
      <c r="E234" s="148"/>
      <c r="F234" s="158"/>
    </row>
    <row r="235" spans="1:6">
      <c r="A235" s="146">
        <f>MAX($A$26:A234)+0.001</f>
        <v>2.026999999999997</v>
      </c>
      <c r="B235" s="126" t="s">
        <v>1255</v>
      </c>
      <c r="C235" s="157" t="s">
        <v>1237</v>
      </c>
      <c r="D235" s="52">
        <v>100</v>
      </c>
      <c r="E235" s="148">
        <v>0</v>
      </c>
      <c r="F235" s="95">
        <f>D235*E235</f>
        <v>0</v>
      </c>
    </row>
    <row r="236" spans="1:6">
      <c r="A236" s="146"/>
      <c r="B236" s="126"/>
      <c r="C236" s="147"/>
      <c r="E236" s="148"/>
      <c r="F236" s="150"/>
    </row>
    <row r="237" spans="1:6">
      <c r="A237" s="146">
        <f>MAX($A$26:A236)+0.001</f>
        <v>2.0279999999999969</v>
      </c>
      <c r="B237" s="126" t="s">
        <v>1256</v>
      </c>
      <c r="C237" s="156" t="s">
        <v>1237</v>
      </c>
      <c r="D237" s="52">
        <v>250</v>
      </c>
      <c r="E237" s="148">
        <v>0</v>
      </c>
      <c r="F237" s="95">
        <f>D237*E237</f>
        <v>0</v>
      </c>
    </row>
    <row r="238" spans="1:6">
      <c r="A238" s="146"/>
      <c r="B238" s="126"/>
      <c r="C238" s="157"/>
      <c r="E238" s="148"/>
      <c r="F238" s="158"/>
    </row>
    <row r="239" spans="1:6">
      <c r="A239" s="146">
        <f>MAX($A$26:A238)+0.001</f>
        <v>2.0289999999999968</v>
      </c>
      <c r="B239" s="126" t="s">
        <v>1257</v>
      </c>
      <c r="C239" s="157" t="s">
        <v>1237</v>
      </c>
      <c r="D239" s="52">
        <v>160</v>
      </c>
      <c r="E239" s="148">
        <v>0</v>
      </c>
      <c r="F239" s="95">
        <f>D239*E239</f>
        <v>0</v>
      </c>
    </row>
    <row r="240" spans="1:6">
      <c r="A240" s="146"/>
      <c r="B240" s="126"/>
      <c r="C240" s="157"/>
      <c r="E240" s="148"/>
      <c r="F240" s="158"/>
    </row>
    <row r="241" spans="1:6">
      <c r="A241" s="146">
        <f>MAX($A$26:A240)+0.001</f>
        <v>2.0299999999999967</v>
      </c>
      <c r="B241" s="126" t="s">
        <v>1258</v>
      </c>
      <c r="C241" s="157" t="s">
        <v>1237</v>
      </c>
      <c r="D241" s="52">
        <v>100</v>
      </c>
      <c r="E241" s="148">
        <v>0</v>
      </c>
      <c r="F241" s="95">
        <f>D241*E241</f>
        <v>0</v>
      </c>
    </row>
    <row r="242" spans="1:6">
      <c r="A242" s="146"/>
      <c r="B242" s="126"/>
      <c r="C242" s="157"/>
      <c r="E242" s="148"/>
      <c r="F242" s="158"/>
    </row>
    <row r="243" spans="1:6">
      <c r="A243" s="146">
        <f>MAX($A$26:A242)+0.001</f>
        <v>2.0309999999999966</v>
      </c>
      <c r="B243" s="126" t="s">
        <v>1259</v>
      </c>
      <c r="C243" s="157" t="s">
        <v>1237</v>
      </c>
      <c r="D243" s="52">
        <v>150</v>
      </c>
      <c r="E243" s="148">
        <v>0</v>
      </c>
      <c r="F243" s="95">
        <f>D243*E243</f>
        <v>0</v>
      </c>
    </row>
    <row r="244" spans="1:6">
      <c r="A244" s="146"/>
      <c r="B244" s="126"/>
      <c r="E244" s="148"/>
    </row>
    <row r="245" spans="1:6">
      <c r="A245" s="146">
        <f>MAX($A$26:A244)+0.001</f>
        <v>2.0319999999999965</v>
      </c>
      <c r="B245" s="126" t="s">
        <v>1260</v>
      </c>
      <c r="C245" s="62" t="s">
        <v>1237</v>
      </c>
      <c r="D245" s="52">
        <v>2300</v>
      </c>
      <c r="E245" s="148">
        <v>0</v>
      </c>
      <c r="F245" s="95">
        <f>D245*E245</f>
        <v>0</v>
      </c>
    </row>
    <row r="246" spans="1:6">
      <c r="A246" s="146"/>
      <c r="B246" s="126"/>
      <c r="E246" s="148"/>
    </row>
    <row r="247" spans="1:6">
      <c r="A247" s="146">
        <f>MAX($A$26:A246)+0.001</f>
        <v>2.0329999999999964</v>
      </c>
      <c r="B247" s="126" t="s">
        <v>1261</v>
      </c>
      <c r="C247" s="62" t="s">
        <v>1237</v>
      </c>
      <c r="D247" s="52">
        <v>150</v>
      </c>
      <c r="E247" s="148">
        <v>0</v>
      </c>
      <c r="F247" s="95">
        <f>D247*E247</f>
        <v>0</v>
      </c>
    </row>
    <row r="248" spans="1:6">
      <c r="A248" s="146"/>
      <c r="B248" s="126"/>
      <c r="C248" s="159"/>
      <c r="E248" s="148"/>
      <c r="F248" s="160"/>
    </row>
    <row r="249" spans="1:6">
      <c r="A249" s="146">
        <f>MAX($A$26:A248)+0.001</f>
        <v>2.0339999999999963</v>
      </c>
      <c r="B249" s="126" t="s">
        <v>1262</v>
      </c>
      <c r="C249" s="159" t="s">
        <v>1237</v>
      </c>
      <c r="D249" s="52">
        <v>1750</v>
      </c>
      <c r="E249" s="148">
        <v>0</v>
      </c>
      <c r="F249" s="95">
        <f>D249*E249</f>
        <v>0</v>
      </c>
    </row>
    <row r="250" spans="1:6">
      <c r="A250" s="146"/>
      <c r="B250" s="126"/>
      <c r="C250" s="159"/>
      <c r="E250" s="148"/>
      <c r="F250" s="160"/>
    </row>
    <row r="251" spans="1:6">
      <c r="A251" s="146">
        <f>MAX($A$26:A250)+0.001</f>
        <v>2.0349999999999961</v>
      </c>
      <c r="B251" s="126" t="s">
        <v>1263</v>
      </c>
      <c r="C251" s="159" t="s">
        <v>1237</v>
      </c>
      <c r="D251" s="52">
        <v>25</v>
      </c>
      <c r="E251" s="148">
        <v>0</v>
      </c>
      <c r="F251" s="95">
        <f>D251*E251</f>
        <v>0</v>
      </c>
    </row>
    <row r="252" spans="1:6">
      <c r="A252" s="146"/>
      <c r="B252" s="126"/>
      <c r="C252" s="159"/>
      <c r="E252" s="148"/>
      <c r="F252" s="160"/>
    </row>
    <row r="253" spans="1:6">
      <c r="A253" s="146">
        <f>MAX($A$26:A252)+0.001</f>
        <v>2.035999999999996</v>
      </c>
      <c r="B253" s="126" t="s">
        <v>1264</v>
      </c>
      <c r="C253" s="159" t="s">
        <v>1237</v>
      </c>
      <c r="D253" s="52">
        <v>25</v>
      </c>
      <c r="E253" s="148">
        <v>0</v>
      </c>
      <c r="F253" s="95">
        <f>D253*E253</f>
        <v>0</v>
      </c>
    </row>
    <row r="254" spans="1:6">
      <c r="A254" s="146"/>
      <c r="B254" s="126"/>
      <c r="C254" s="159"/>
      <c r="E254" s="148"/>
      <c r="F254" s="160"/>
    </row>
    <row r="255" spans="1:6">
      <c r="A255" s="146">
        <f>MAX($A$26:A254)+0.001</f>
        <v>2.0369999999999959</v>
      </c>
      <c r="B255" s="126" t="s">
        <v>1265</v>
      </c>
      <c r="C255" s="159" t="s">
        <v>1237</v>
      </c>
      <c r="D255" s="52">
        <v>70</v>
      </c>
      <c r="E255" s="148">
        <v>0</v>
      </c>
      <c r="F255" s="95">
        <f>D255*E255</f>
        <v>0</v>
      </c>
    </row>
    <row r="256" spans="1:6">
      <c r="A256" s="146"/>
      <c r="B256" s="126"/>
      <c r="C256" s="159"/>
      <c r="E256" s="148"/>
    </row>
    <row r="257" spans="1:6">
      <c r="A257" s="146">
        <f>MAX($A$26:A256)+0.001</f>
        <v>2.0379999999999958</v>
      </c>
      <c r="B257" s="126" t="s">
        <v>1266</v>
      </c>
      <c r="C257" s="159" t="s">
        <v>1237</v>
      </c>
      <c r="D257" s="52">
        <v>120</v>
      </c>
      <c r="E257" s="148">
        <v>0</v>
      </c>
      <c r="F257" s="95">
        <f>D257*E257</f>
        <v>0</v>
      </c>
    </row>
    <row r="258" spans="1:6">
      <c r="A258" s="146"/>
      <c r="B258" s="126"/>
      <c r="C258" s="159"/>
      <c r="E258" s="148"/>
    </row>
    <row r="259" spans="1:6">
      <c r="A259" s="146">
        <f>MAX($A$26:A258)+0.001</f>
        <v>2.0389999999999957</v>
      </c>
      <c r="B259" s="126" t="s">
        <v>1267</v>
      </c>
      <c r="C259" s="159" t="s">
        <v>1237</v>
      </c>
      <c r="D259" s="52">
        <v>68</v>
      </c>
      <c r="E259" s="148">
        <v>0</v>
      </c>
      <c r="F259" s="95">
        <f>D259*E259</f>
        <v>0</v>
      </c>
    </row>
    <row r="260" spans="1:6" s="161" customFormat="1">
      <c r="A260" s="146"/>
      <c r="B260" s="126"/>
      <c r="C260" s="62"/>
      <c r="D260" s="52"/>
      <c r="E260" s="148"/>
      <c r="F260" s="95"/>
    </row>
    <row r="261" spans="1:6" ht="30">
      <c r="A261" s="146">
        <f>MAX($A$26:A260)+0.001</f>
        <v>2.0399999999999956</v>
      </c>
      <c r="B261" s="126" t="s">
        <v>1268</v>
      </c>
      <c r="C261" s="62" t="s">
        <v>1237</v>
      </c>
      <c r="D261" s="52">
        <v>65</v>
      </c>
      <c r="E261" s="148">
        <v>0</v>
      </c>
      <c r="F261" s="95">
        <f>D261*E261</f>
        <v>0</v>
      </c>
    </row>
    <row r="262" spans="1:6">
      <c r="A262" s="146"/>
      <c r="B262" s="126"/>
      <c r="E262" s="148"/>
    </row>
    <row r="263" spans="1:6" ht="60">
      <c r="A263" s="146"/>
      <c r="B263" s="126" t="s">
        <v>1269</v>
      </c>
      <c r="C263" s="159"/>
      <c r="E263" s="148"/>
      <c r="F263" s="160"/>
    </row>
    <row r="264" spans="1:6">
      <c r="A264" s="146">
        <f>MAX($A$26:A263)+0.001</f>
        <v>2.0409999999999955</v>
      </c>
      <c r="B264" s="126" t="s">
        <v>1270</v>
      </c>
      <c r="C264" s="62" t="s">
        <v>1237</v>
      </c>
      <c r="D264" s="52">
        <v>80</v>
      </c>
      <c r="E264" s="148">
        <v>0</v>
      </c>
      <c r="F264" s="95">
        <f t="shared" ref="F264:F271" si="16">D264*E264</f>
        <v>0</v>
      </c>
    </row>
    <row r="265" spans="1:6">
      <c r="A265" s="146">
        <f>MAX($A$26:A264)+0.001</f>
        <v>2.0419999999999954</v>
      </c>
      <c r="B265" s="126" t="s">
        <v>1271</v>
      </c>
      <c r="C265" s="159" t="s">
        <v>1237</v>
      </c>
      <c r="D265" s="52">
        <v>420</v>
      </c>
      <c r="E265" s="148">
        <v>0</v>
      </c>
      <c r="F265" s="95">
        <f t="shared" si="16"/>
        <v>0</v>
      </c>
    </row>
    <row r="266" spans="1:6">
      <c r="A266" s="146">
        <f>MAX($A$26:A265)+0.001</f>
        <v>2.0429999999999953</v>
      </c>
      <c r="B266" s="126" t="s">
        <v>1272</v>
      </c>
      <c r="C266" s="159" t="s">
        <v>1237</v>
      </c>
      <c r="D266" s="52">
        <v>380</v>
      </c>
      <c r="E266" s="148">
        <v>0</v>
      </c>
      <c r="F266" s="95">
        <f t="shared" si="16"/>
        <v>0</v>
      </c>
    </row>
    <row r="267" spans="1:6">
      <c r="A267" s="146">
        <f>MAX($A$26:A266)+0.001</f>
        <v>2.0439999999999952</v>
      </c>
      <c r="B267" s="126" t="s">
        <v>1273</v>
      </c>
      <c r="C267" s="62" t="s">
        <v>1237</v>
      </c>
      <c r="D267" s="52">
        <v>2200</v>
      </c>
      <c r="E267" s="148">
        <v>0</v>
      </c>
      <c r="F267" s="95">
        <f t="shared" si="16"/>
        <v>0</v>
      </c>
    </row>
    <row r="268" spans="1:6">
      <c r="A268" s="146"/>
      <c r="B268" s="126"/>
      <c r="E268" s="148"/>
    </row>
    <row r="269" spans="1:6" ht="135">
      <c r="A269" s="146">
        <f>MAX($A$26:A268)+0.001</f>
        <v>2.044999999999995</v>
      </c>
      <c r="B269" s="126" t="s">
        <v>1274</v>
      </c>
      <c r="C269" s="159" t="s">
        <v>178</v>
      </c>
      <c r="D269" s="52">
        <v>233</v>
      </c>
      <c r="E269" s="148">
        <v>0</v>
      </c>
      <c r="F269" s="95">
        <f t="shared" si="16"/>
        <v>0</v>
      </c>
    </row>
    <row r="270" spans="1:6">
      <c r="A270" s="146"/>
      <c r="B270" s="126"/>
      <c r="C270" s="159"/>
      <c r="E270" s="148"/>
    </row>
    <row r="271" spans="1:6" ht="30">
      <c r="A271" s="146">
        <f>MAX($A$26:A270)+0.001</f>
        <v>2.0459999999999949</v>
      </c>
      <c r="B271" s="126" t="s">
        <v>1275</v>
      </c>
      <c r="C271" s="159" t="s">
        <v>1137</v>
      </c>
      <c r="D271" s="52">
        <v>1</v>
      </c>
      <c r="E271" s="148">
        <v>0</v>
      </c>
      <c r="F271" s="95">
        <f t="shared" si="16"/>
        <v>0</v>
      </c>
    </row>
    <row r="272" spans="1:6">
      <c r="A272" s="146"/>
      <c r="B272" s="126"/>
      <c r="C272" s="159"/>
      <c r="E272" s="148"/>
    </row>
    <row r="273" spans="1:6" ht="30">
      <c r="A273" s="146">
        <f>MAX($A$26:A272)+0.001</f>
        <v>2.0469999999999948</v>
      </c>
      <c r="B273" s="126" t="s">
        <v>1276</v>
      </c>
      <c r="C273" s="159" t="s">
        <v>178</v>
      </c>
      <c r="D273" s="52">
        <v>20</v>
      </c>
      <c r="E273" s="148">
        <v>0</v>
      </c>
      <c r="F273" s="95">
        <f t="shared" ref="F273" si="17">D273*E273</f>
        <v>0</v>
      </c>
    </row>
    <row r="274" spans="1:6">
      <c r="A274" s="146"/>
      <c r="B274" s="126"/>
      <c r="E274" s="148"/>
    </row>
    <row r="275" spans="1:6" ht="30">
      <c r="A275" s="146"/>
      <c r="B275" s="126" t="s">
        <v>1277</v>
      </c>
      <c r="C275" s="159"/>
      <c r="E275" s="148"/>
      <c r="F275" s="160"/>
    </row>
    <row r="276" spans="1:6">
      <c r="A276" s="146">
        <f>MAX($A$26:A275)+0.001</f>
        <v>2.0479999999999947</v>
      </c>
      <c r="B276" s="126" t="s">
        <v>1278</v>
      </c>
      <c r="C276" s="159" t="s">
        <v>1237</v>
      </c>
      <c r="D276" s="52">
        <v>2500</v>
      </c>
      <c r="E276" s="148">
        <v>0</v>
      </c>
      <c r="F276" s="95">
        <f>D276*E276</f>
        <v>0</v>
      </c>
    </row>
    <row r="277" spans="1:6">
      <c r="A277" s="146">
        <f>MAX($A$26:A276)+0.001</f>
        <v>2.0489999999999946</v>
      </c>
      <c r="B277" s="126" t="s">
        <v>1279</v>
      </c>
      <c r="C277" s="62" t="s">
        <v>1237</v>
      </c>
      <c r="D277" s="52">
        <v>1500</v>
      </c>
      <c r="E277" s="148">
        <v>0</v>
      </c>
      <c r="F277" s="95">
        <f>D277*E277</f>
        <v>0</v>
      </c>
    </row>
    <row r="278" spans="1:6">
      <c r="A278" s="146">
        <f>MAX($A$26:A277)+0.001</f>
        <v>2.0499999999999945</v>
      </c>
      <c r="B278" s="126" t="s">
        <v>1280</v>
      </c>
      <c r="C278" s="62" t="s">
        <v>1237</v>
      </c>
      <c r="D278" s="52">
        <v>500</v>
      </c>
      <c r="E278" s="148">
        <v>0</v>
      </c>
      <c r="F278" s="95">
        <f>D278*E278</f>
        <v>0</v>
      </c>
    </row>
    <row r="279" spans="1:6">
      <c r="A279" s="146">
        <f>MAX($A$26:A278)+0.001</f>
        <v>2.0509999999999944</v>
      </c>
      <c r="B279" s="126" t="s">
        <v>1281</v>
      </c>
      <c r="C279" s="62" t="s">
        <v>1237</v>
      </c>
      <c r="D279" s="52">
        <v>350</v>
      </c>
      <c r="E279" s="148">
        <v>0</v>
      </c>
      <c r="F279" s="95">
        <f>D279*E279</f>
        <v>0</v>
      </c>
    </row>
    <row r="280" spans="1:6">
      <c r="A280" s="146">
        <f>MAX($A$26:A279)+0.001</f>
        <v>2.0519999999999943</v>
      </c>
      <c r="B280" s="126" t="s">
        <v>1282</v>
      </c>
      <c r="C280" s="159" t="s">
        <v>1237</v>
      </c>
      <c r="D280" s="52">
        <v>250</v>
      </c>
      <c r="E280" s="148">
        <v>0</v>
      </c>
      <c r="F280" s="95">
        <f>D280*E280</f>
        <v>0</v>
      </c>
    </row>
    <row r="281" spans="1:6">
      <c r="A281" s="146"/>
      <c r="B281" s="126"/>
      <c r="C281" s="159"/>
      <c r="E281" s="148"/>
      <c r="F281" s="162"/>
    </row>
    <row r="282" spans="1:6" ht="45">
      <c r="A282" s="146"/>
      <c r="B282" s="126" t="s">
        <v>1283</v>
      </c>
      <c r="C282" s="159"/>
      <c r="E282" s="148"/>
      <c r="F282" s="162"/>
    </row>
    <row r="283" spans="1:6">
      <c r="A283" s="146">
        <f>MAX($A$26:A282)+0.001</f>
        <v>2.0529999999999942</v>
      </c>
      <c r="B283" s="126" t="s">
        <v>1284</v>
      </c>
      <c r="C283" s="159" t="s">
        <v>1237</v>
      </c>
      <c r="D283" s="52">
        <v>100</v>
      </c>
      <c r="E283" s="148">
        <v>0</v>
      </c>
      <c r="F283" s="95">
        <f>D283*E283</f>
        <v>0</v>
      </c>
    </row>
    <row r="284" spans="1:6">
      <c r="A284" s="146">
        <f>MAX($A$26:A283)+0.001</f>
        <v>2.0539999999999941</v>
      </c>
      <c r="B284" s="126" t="s">
        <v>1285</v>
      </c>
      <c r="C284" s="62" t="s">
        <v>1237</v>
      </c>
      <c r="D284" s="52">
        <v>100</v>
      </c>
      <c r="E284" s="148">
        <v>0</v>
      </c>
      <c r="F284" s="95">
        <f>D284*E284</f>
        <v>0</v>
      </c>
    </row>
    <row r="285" spans="1:6">
      <c r="A285" s="146">
        <f>MAX($A$26:A284)+0.001</f>
        <v>2.0549999999999939</v>
      </c>
      <c r="B285" s="126" t="s">
        <v>1286</v>
      </c>
      <c r="C285" s="62" t="s">
        <v>1237</v>
      </c>
      <c r="D285" s="52">
        <v>150</v>
      </c>
      <c r="E285" s="148">
        <v>0</v>
      </c>
      <c r="F285" s="95">
        <f>D285*E285</f>
        <v>0</v>
      </c>
    </row>
    <row r="286" spans="1:6">
      <c r="A286" s="146">
        <f>MAX($A$26:A285)+0.001</f>
        <v>2.0559999999999938</v>
      </c>
      <c r="B286" s="126" t="s">
        <v>1287</v>
      </c>
      <c r="C286" s="159" t="s">
        <v>1237</v>
      </c>
      <c r="D286" s="52">
        <v>250</v>
      </c>
      <c r="E286" s="148">
        <v>0</v>
      </c>
      <c r="F286" s="95">
        <f>D286*E286</f>
        <v>0</v>
      </c>
    </row>
    <row r="287" spans="1:6">
      <c r="A287" s="146"/>
      <c r="B287" s="126"/>
      <c r="C287" s="163"/>
      <c r="E287" s="164"/>
      <c r="F287" s="165"/>
    </row>
    <row r="288" spans="1:6" ht="60">
      <c r="A288" s="166"/>
      <c r="B288" s="126" t="s">
        <v>1288</v>
      </c>
    </row>
    <row r="289" spans="1:6">
      <c r="A289" s="146">
        <f>MAX($A$26:A288)+0.001</f>
        <v>2.0569999999999937</v>
      </c>
      <c r="B289" s="126" t="s">
        <v>1289</v>
      </c>
      <c r="C289" s="62" t="s">
        <v>1237</v>
      </c>
      <c r="D289" s="52">
        <v>350</v>
      </c>
      <c r="E289" s="95">
        <v>0</v>
      </c>
      <c r="F289" s="95">
        <f t="shared" ref="F289:F291" si="18">+E289*D289</f>
        <v>0</v>
      </c>
    </row>
    <row r="290" spans="1:6">
      <c r="A290" s="146">
        <f>MAX($A$26:A289)+0.001</f>
        <v>2.0579999999999936</v>
      </c>
      <c r="B290" s="126" t="s">
        <v>1290</v>
      </c>
      <c r="C290" s="62" t="s">
        <v>1237</v>
      </c>
      <c r="D290" s="52">
        <v>600</v>
      </c>
      <c r="E290" s="95">
        <v>0</v>
      </c>
      <c r="F290" s="95">
        <f t="shared" si="18"/>
        <v>0</v>
      </c>
    </row>
    <row r="291" spans="1:6">
      <c r="A291" s="146">
        <f>MAX($A$26:A290)+0.001</f>
        <v>2.0589999999999935</v>
      </c>
      <c r="B291" s="126" t="s">
        <v>1291</v>
      </c>
      <c r="C291" s="62" t="s">
        <v>1237</v>
      </c>
      <c r="D291" s="52">
        <v>200</v>
      </c>
      <c r="E291" s="95">
        <v>0</v>
      </c>
      <c r="F291" s="95">
        <f t="shared" si="18"/>
        <v>0</v>
      </c>
    </row>
    <row r="292" spans="1:6">
      <c r="A292" s="167"/>
      <c r="B292" s="126"/>
    </row>
    <row r="293" spans="1:6" ht="45">
      <c r="A293" s="167"/>
      <c r="B293" s="126" t="s">
        <v>1292</v>
      </c>
    </row>
    <row r="294" spans="1:6">
      <c r="A294" s="146">
        <f>MAX($A$26:A293)+0.001</f>
        <v>2.0599999999999934</v>
      </c>
      <c r="B294" s="126" t="s">
        <v>1293</v>
      </c>
      <c r="C294" s="62" t="s">
        <v>1237</v>
      </c>
      <c r="D294" s="52">
        <v>200</v>
      </c>
      <c r="E294" s="95">
        <v>0</v>
      </c>
      <c r="F294" s="95">
        <f t="shared" ref="F294:F296" si="19">+E294*D294</f>
        <v>0</v>
      </c>
    </row>
    <row r="295" spans="1:6">
      <c r="A295" s="146">
        <f>MAX($A$26:A294)+0.001</f>
        <v>2.0609999999999933</v>
      </c>
      <c r="B295" s="126" t="s">
        <v>1294</v>
      </c>
      <c r="C295" s="62" t="s">
        <v>1237</v>
      </c>
      <c r="D295" s="52">
        <v>180</v>
      </c>
      <c r="E295" s="95">
        <v>0</v>
      </c>
      <c r="F295" s="95">
        <f t="shared" si="19"/>
        <v>0</v>
      </c>
    </row>
    <row r="296" spans="1:6">
      <c r="A296" s="146">
        <f>MAX($A$26:A295)+0.001</f>
        <v>2.0619999999999932</v>
      </c>
      <c r="B296" s="126" t="s">
        <v>1295</v>
      </c>
      <c r="C296" s="62" t="s">
        <v>1237</v>
      </c>
      <c r="D296" s="52">
        <v>80</v>
      </c>
      <c r="E296" s="95">
        <v>0</v>
      </c>
      <c r="F296" s="95">
        <f t="shared" si="19"/>
        <v>0</v>
      </c>
    </row>
    <row r="297" spans="1:6">
      <c r="A297" s="167"/>
      <c r="B297" s="126"/>
    </row>
    <row r="298" spans="1:6" ht="30">
      <c r="A298" s="167"/>
      <c r="B298" s="126" t="s">
        <v>1296</v>
      </c>
    </row>
    <row r="299" spans="1:6">
      <c r="A299" s="146">
        <f>MAX($A$26:A298)+0.001</f>
        <v>2.0629999999999931</v>
      </c>
      <c r="B299" s="126" t="s">
        <v>1297</v>
      </c>
      <c r="C299" s="159" t="s">
        <v>178</v>
      </c>
      <c r="D299" s="52">
        <v>40</v>
      </c>
      <c r="E299" s="148">
        <v>0</v>
      </c>
      <c r="F299" s="95">
        <f t="shared" ref="F299:F300" si="20">D299*E299</f>
        <v>0</v>
      </c>
    </row>
    <row r="300" spans="1:6">
      <c r="A300" s="146">
        <f>MAX($A$26:A299)+0.001</f>
        <v>2.063999999999993</v>
      </c>
      <c r="B300" s="126" t="s">
        <v>1298</v>
      </c>
      <c r="C300" s="159" t="s">
        <v>178</v>
      </c>
      <c r="D300" s="52">
        <v>8</v>
      </c>
      <c r="E300" s="148">
        <v>0</v>
      </c>
      <c r="F300" s="95">
        <f t="shared" si="20"/>
        <v>0</v>
      </c>
    </row>
    <row r="301" spans="1:6">
      <c r="A301" s="146"/>
      <c r="B301" s="126"/>
    </row>
    <row r="302" spans="1:6" ht="108.75" customHeight="1">
      <c r="A302" s="166"/>
      <c r="B302" s="126" t="s">
        <v>1299</v>
      </c>
    </row>
    <row r="303" spans="1:6">
      <c r="A303" s="146">
        <f>MAX($A$26:A302)+0.001</f>
        <v>2.0649999999999928</v>
      </c>
      <c r="B303" s="126" t="s">
        <v>1300</v>
      </c>
      <c r="C303" s="62" t="s">
        <v>1237</v>
      </c>
      <c r="D303" s="52">
        <v>8</v>
      </c>
      <c r="E303" s="164">
        <v>0</v>
      </c>
      <c r="F303" s="95">
        <f>D303*E303</f>
        <v>0</v>
      </c>
    </row>
    <row r="304" spans="1:6">
      <c r="A304" s="146">
        <f>MAX($A$26:A303)+0.001</f>
        <v>2.0659999999999927</v>
      </c>
      <c r="B304" s="126" t="s">
        <v>1301</v>
      </c>
      <c r="C304" s="62" t="s">
        <v>1237</v>
      </c>
      <c r="D304" s="52">
        <v>130</v>
      </c>
      <c r="E304" s="164">
        <v>0</v>
      </c>
      <c r="F304" s="95">
        <f>D304*E304</f>
        <v>0</v>
      </c>
    </row>
    <row r="305" spans="1:234">
      <c r="A305" s="146">
        <f>MAX($A$26:A304)+0.001</f>
        <v>2.0669999999999926</v>
      </c>
      <c r="B305" s="126" t="s">
        <v>1302</v>
      </c>
      <c r="C305" s="62" t="s">
        <v>1237</v>
      </c>
      <c r="D305" s="52">
        <v>210</v>
      </c>
      <c r="E305" s="95">
        <v>0</v>
      </c>
      <c r="F305" s="95">
        <f t="shared" ref="F305:F308" si="21">+E305*D305</f>
        <v>0</v>
      </c>
    </row>
    <row r="306" spans="1:234">
      <c r="A306" s="146">
        <f>MAX($A$26:A305)+0.001</f>
        <v>2.0679999999999925</v>
      </c>
      <c r="B306" s="126" t="s">
        <v>1303</v>
      </c>
      <c r="C306" s="62" t="s">
        <v>1237</v>
      </c>
      <c r="D306" s="52">
        <v>110</v>
      </c>
      <c r="E306" s="95">
        <v>0</v>
      </c>
      <c r="F306" s="95">
        <f t="shared" si="21"/>
        <v>0</v>
      </c>
    </row>
    <row r="307" spans="1:234">
      <c r="A307" s="146">
        <f>MAX($A$26:A306)+0.001</f>
        <v>2.0689999999999924</v>
      </c>
      <c r="B307" s="126" t="s">
        <v>1304</v>
      </c>
      <c r="C307" s="62" t="s">
        <v>1237</v>
      </c>
      <c r="D307" s="52">
        <v>5</v>
      </c>
      <c r="E307" s="95">
        <v>0</v>
      </c>
      <c r="F307" s="95">
        <f t="shared" si="21"/>
        <v>0</v>
      </c>
    </row>
    <row r="308" spans="1:234">
      <c r="A308" s="146">
        <f>MAX($A$26:A307)+0.001</f>
        <v>2.0699999999999923</v>
      </c>
      <c r="B308" s="126" t="s">
        <v>1305</v>
      </c>
      <c r="C308" s="62" t="s">
        <v>1237</v>
      </c>
      <c r="D308" s="52">
        <v>5</v>
      </c>
      <c r="E308" s="95">
        <v>0</v>
      </c>
      <c r="F308" s="95">
        <f t="shared" si="21"/>
        <v>0</v>
      </c>
    </row>
    <row r="309" spans="1:234">
      <c r="A309" s="146"/>
      <c r="B309" s="126"/>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c r="AC309" s="168"/>
      <c r="AD309" s="168"/>
      <c r="AE309" s="168"/>
      <c r="AF309" s="168"/>
      <c r="AG309" s="168"/>
      <c r="AH309" s="168"/>
      <c r="AI309" s="168"/>
      <c r="AJ309" s="168"/>
      <c r="AK309" s="168"/>
      <c r="AL309" s="168"/>
      <c r="AM309" s="168"/>
      <c r="AN309" s="168"/>
      <c r="AO309" s="168"/>
      <c r="AP309" s="168"/>
      <c r="AQ309" s="168"/>
      <c r="AR309" s="168"/>
      <c r="AS309" s="168"/>
      <c r="AT309" s="168"/>
      <c r="AU309" s="168"/>
      <c r="AV309" s="168"/>
      <c r="AW309" s="168"/>
      <c r="AX309" s="168"/>
      <c r="AY309" s="168"/>
      <c r="AZ309" s="168"/>
      <c r="BA309" s="168"/>
      <c r="BB309" s="168"/>
      <c r="BC309" s="168"/>
      <c r="BD309" s="168"/>
      <c r="BE309" s="168"/>
      <c r="BF309" s="168"/>
      <c r="BG309" s="168"/>
      <c r="BH309" s="168"/>
      <c r="BI309" s="168"/>
      <c r="BJ309" s="168"/>
      <c r="BK309" s="168"/>
      <c r="BL309" s="168"/>
      <c r="BM309" s="168"/>
      <c r="BN309" s="168"/>
      <c r="BO309" s="168"/>
      <c r="BP309" s="168"/>
      <c r="BQ309" s="168"/>
      <c r="BR309" s="168"/>
      <c r="BS309" s="168"/>
      <c r="BT309" s="168"/>
      <c r="BU309" s="168"/>
      <c r="BV309" s="168"/>
      <c r="BW309" s="168"/>
      <c r="BX309" s="168"/>
      <c r="BY309" s="168"/>
      <c r="BZ309" s="168"/>
      <c r="CA309" s="168"/>
      <c r="CB309" s="168"/>
      <c r="CC309" s="168"/>
      <c r="CD309" s="168"/>
      <c r="CE309" s="168"/>
      <c r="CF309" s="168"/>
      <c r="CG309" s="168"/>
      <c r="CH309" s="168"/>
      <c r="CI309" s="168"/>
      <c r="CJ309" s="168"/>
      <c r="CK309" s="168"/>
      <c r="CL309" s="168"/>
      <c r="CM309" s="168"/>
      <c r="CN309" s="168"/>
      <c r="CO309" s="168"/>
      <c r="CP309" s="168"/>
      <c r="CQ309" s="168"/>
      <c r="CR309" s="168"/>
      <c r="CS309" s="168"/>
      <c r="CT309" s="168"/>
      <c r="CU309" s="168"/>
      <c r="CV309" s="168"/>
      <c r="CW309" s="168"/>
      <c r="CX309" s="168"/>
      <c r="CY309" s="168"/>
      <c r="CZ309" s="168"/>
      <c r="DA309" s="168"/>
      <c r="DB309" s="168"/>
      <c r="DC309" s="168"/>
      <c r="DD309" s="168"/>
      <c r="DE309" s="168"/>
      <c r="DF309" s="168"/>
      <c r="DG309" s="168"/>
      <c r="DH309" s="168"/>
      <c r="DI309" s="168"/>
      <c r="DJ309" s="168"/>
      <c r="DK309" s="168"/>
      <c r="DL309" s="168"/>
      <c r="DM309" s="168"/>
      <c r="DN309" s="168"/>
      <c r="DO309" s="168"/>
      <c r="DP309" s="168"/>
      <c r="DQ309" s="168"/>
      <c r="DR309" s="168"/>
      <c r="DS309" s="168"/>
      <c r="DT309" s="168"/>
      <c r="DU309" s="168"/>
      <c r="DV309" s="168"/>
      <c r="DW309" s="168"/>
      <c r="DX309" s="168"/>
      <c r="DY309" s="168"/>
      <c r="DZ309" s="168"/>
      <c r="EA309" s="168"/>
      <c r="EB309" s="168"/>
      <c r="EC309" s="168"/>
      <c r="ED309" s="168"/>
      <c r="EE309" s="168"/>
      <c r="EF309" s="168"/>
      <c r="EG309" s="168"/>
      <c r="EH309" s="168"/>
      <c r="EI309" s="168"/>
      <c r="EJ309" s="168"/>
      <c r="EK309" s="168"/>
      <c r="EL309" s="168"/>
      <c r="EM309" s="168"/>
      <c r="EN309" s="168"/>
      <c r="EO309" s="168"/>
      <c r="EP309" s="168"/>
      <c r="EQ309" s="168"/>
      <c r="ER309" s="168"/>
      <c r="ES309" s="168"/>
      <c r="ET309" s="168"/>
      <c r="EU309" s="168"/>
      <c r="EV309" s="168"/>
      <c r="EW309" s="168"/>
      <c r="EX309" s="168"/>
      <c r="EY309" s="168"/>
      <c r="EZ309" s="168"/>
      <c r="FA309" s="168"/>
      <c r="FB309" s="168"/>
      <c r="FC309" s="168"/>
      <c r="FD309" s="168"/>
      <c r="FE309" s="168"/>
      <c r="FF309" s="168"/>
      <c r="FG309" s="168"/>
      <c r="FH309" s="168"/>
      <c r="FI309" s="168"/>
      <c r="FJ309" s="168"/>
      <c r="FK309" s="168"/>
      <c r="FL309" s="168"/>
      <c r="FM309" s="168"/>
      <c r="FN309" s="168"/>
      <c r="FO309" s="168"/>
      <c r="FP309" s="168"/>
      <c r="FQ309" s="168"/>
      <c r="FR309" s="168"/>
      <c r="FS309" s="168"/>
      <c r="FT309" s="168"/>
      <c r="FU309" s="168"/>
      <c r="FV309" s="168"/>
      <c r="FW309" s="168"/>
      <c r="FX309" s="168"/>
      <c r="FY309" s="168"/>
      <c r="FZ309" s="168"/>
      <c r="GA309" s="168"/>
      <c r="GB309" s="168"/>
      <c r="GC309" s="168"/>
      <c r="GD309" s="168"/>
      <c r="GE309" s="168"/>
      <c r="GF309" s="168"/>
      <c r="GG309" s="168"/>
      <c r="GH309" s="168"/>
      <c r="GI309" s="168"/>
      <c r="GJ309" s="168"/>
      <c r="GK309" s="168"/>
      <c r="GL309" s="168"/>
      <c r="GM309" s="168"/>
      <c r="GN309" s="168"/>
      <c r="GO309" s="168"/>
      <c r="GP309" s="168"/>
      <c r="GQ309" s="168"/>
      <c r="GR309" s="168"/>
      <c r="GS309" s="168"/>
      <c r="GT309" s="168"/>
      <c r="GU309" s="168"/>
      <c r="GV309" s="168"/>
      <c r="GW309" s="168"/>
      <c r="GX309" s="168"/>
      <c r="GY309" s="168"/>
      <c r="GZ309" s="168"/>
      <c r="HA309" s="168"/>
      <c r="HB309" s="168"/>
      <c r="HC309" s="168"/>
      <c r="HD309" s="168"/>
      <c r="HE309" s="168"/>
      <c r="HF309" s="168"/>
      <c r="HG309" s="168"/>
      <c r="HH309" s="168"/>
      <c r="HI309" s="168"/>
      <c r="HJ309" s="168"/>
      <c r="HK309" s="168"/>
      <c r="HL309" s="168"/>
      <c r="HM309" s="168"/>
      <c r="HN309" s="168"/>
      <c r="HO309" s="168"/>
      <c r="HP309" s="168"/>
      <c r="HQ309" s="168"/>
      <c r="HR309" s="168"/>
      <c r="HS309" s="168"/>
      <c r="HT309" s="168"/>
      <c r="HU309" s="168"/>
      <c r="HV309" s="168"/>
      <c r="HW309" s="168"/>
      <c r="HX309" s="168"/>
      <c r="HY309" s="168"/>
      <c r="HZ309" s="168"/>
    </row>
    <row r="310" spans="1:234" ht="108.75" customHeight="1">
      <c r="A310" s="166"/>
      <c r="B310" s="126" t="s">
        <v>1306</v>
      </c>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c r="AC310" s="168"/>
      <c r="AD310" s="168"/>
      <c r="AE310" s="168"/>
      <c r="AF310" s="168"/>
      <c r="AG310" s="168"/>
      <c r="AH310" s="168"/>
      <c r="AI310" s="168"/>
      <c r="AJ310" s="168"/>
      <c r="AK310" s="168"/>
      <c r="AL310" s="168"/>
      <c r="AM310" s="168"/>
      <c r="AN310" s="168"/>
      <c r="AO310" s="168"/>
      <c r="AP310" s="168"/>
      <c r="AQ310" s="168"/>
      <c r="AR310" s="168"/>
      <c r="AS310" s="168"/>
      <c r="AT310" s="168"/>
      <c r="AU310" s="168"/>
      <c r="AV310" s="168"/>
      <c r="AW310" s="168"/>
      <c r="AX310" s="168"/>
      <c r="AY310" s="168"/>
      <c r="AZ310" s="168"/>
      <c r="BA310" s="168"/>
      <c r="BB310" s="168"/>
      <c r="BC310" s="168"/>
      <c r="BD310" s="168"/>
      <c r="BE310" s="168"/>
      <c r="BF310" s="168"/>
      <c r="BG310" s="168"/>
      <c r="BH310" s="168"/>
      <c r="BI310" s="168"/>
      <c r="BJ310" s="168"/>
      <c r="BK310" s="168"/>
      <c r="BL310" s="168"/>
      <c r="BM310" s="168"/>
      <c r="BN310" s="168"/>
      <c r="BO310" s="168"/>
      <c r="BP310" s="168"/>
      <c r="BQ310" s="168"/>
      <c r="BR310" s="168"/>
      <c r="BS310" s="168"/>
      <c r="BT310" s="168"/>
      <c r="BU310" s="168"/>
      <c r="BV310" s="168"/>
      <c r="BW310" s="168"/>
      <c r="BX310" s="168"/>
      <c r="BY310" s="168"/>
      <c r="BZ310" s="168"/>
      <c r="CA310" s="168"/>
      <c r="CB310" s="168"/>
      <c r="CC310" s="168"/>
      <c r="CD310" s="168"/>
      <c r="CE310" s="168"/>
      <c r="CF310" s="168"/>
      <c r="CG310" s="168"/>
      <c r="CH310" s="168"/>
      <c r="CI310" s="168"/>
      <c r="CJ310" s="168"/>
      <c r="CK310" s="168"/>
      <c r="CL310" s="168"/>
      <c r="CM310" s="168"/>
      <c r="CN310" s="168"/>
      <c r="CO310" s="168"/>
      <c r="CP310" s="168"/>
      <c r="CQ310" s="168"/>
      <c r="CR310" s="168"/>
      <c r="CS310" s="168"/>
      <c r="CT310" s="168"/>
      <c r="CU310" s="168"/>
      <c r="CV310" s="168"/>
      <c r="CW310" s="168"/>
      <c r="CX310" s="168"/>
      <c r="CY310" s="168"/>
      <c r="CZ310" s="168"/>
      <c r="DA310" s="168"/>
      <c r="DB310" s="168"/>
      <c r="DC310" s="168"/>
      <c r="DD310" s="168"/>
      <c r="DE310" s="168"/>
      <c r="DF310" s="168"/>
      <c r="DG310" s="168"/>
      <c r="DH310" s="168"/>
      <c r="DI310" s="168"/>
      <c r="DJ310" s="168"/>
      <c r="DK310" s="168"/>
      <c r="DL310" s="168"/>
      <c r="DM310" s="168"/>
      <c r="DN310" s="168"/>
      <c r="DO310" s="168"/>
      <c r="DP310" s="168"/>
      <c r="DQ310" s="168"/>
      <c r="DR310" s="168"/>
      <c r="DS310" s="168"/>
      <c r="DT310" s="168"/>
      <c r="DU310" s="168"/>
      <c r="DV310" s="168"/>
      <c r="DW310" s="168"/>
      <c r="DX310" s="168"/>
      <c r="DY310" s="168"/>
      <c r="DZ310" s="168"/>
      <c r="EA310" s="168"/>
      <c r="EB310" s="168"/>
      <c r="EC310" s="168"/>
      <c r="ED310" s="168"/>
      <c r="EE310" s="168"/>
      <c r="EF310" s="168"/>
      <c r="EG310" s="168"/>
      <c r="EH310" s="168"/>
      <c r="EI310" s="168"/>
      <c r="EJ310" s="168"/>
      <c r="EK310" s="168"/>
      <c r="EL310" s="168"/>
      <c r="EM310" s="168"/>
      <c r="EN310" s="168"/>
      <c r="EO310" s="168"/>
      <c r="EP310" s="168"/>
      <c r="EQ310" s="168"/>
      <c r="ER310" s="168"/>
      <c r="ES310" s="168"/>
      <c r="ET310" s="168"/>
      <c r="EU310" s="168"/>
      <c r="EV310" s="168"/>
      <c r="EW310" s="168"/>
      <c r="EX310" s="168"/>
      <c r="EY310" s="168"/>
      <c r="EZ310" s="168"/>
      <c r="FA310" s="168"/>
      <c r="FB310" s="168"/>
      <c r="FC310" s="168"/>
      <c r="FD310" s="168"/>
      <c r="FE310" s="168"/>
      <c r="FF310" s="168"/>
      <c r="FG310" s="168"/>
      <c r="FH310" s="168"/>
      <c r="FI310" s="168"/>
      <c r="FJ310" s="168"/>
      <c r="FK310" s="168"/>
      <c r="FL310" s="168"/>
      <c r="FM310" s="168"/>
      <c r="FN310" s="168"/>
      <c r="FO310" s="168"/>
      <c r="FP310" s="168"/>
      <c r="FQ310" s="168"/>
      <c r="FR310" s="168"/>
      <c r="FS310" s="168"/>
      <c r="FT310" s="168"/>
      <c r="FU310" s="168"/>
      <c r="FV310" s="168"/>
      <c r="FW310" s="168"/>
      <c r="FX310" s="168"/>
      <c r="FY310" s="168"/>
      <c r="FZ310" s="168"/>
      <c r="GA310" s="168"/>
      <c r="GB310" s="168"/>
      <c r="GC310" s="168"/>
      <c r="GD310" s="168"/>
      <c r="GE310" s="168"/>
      <c r="GF310" s="168"/>
      <c r="GG310" s="168"/>
      <c r="GH310" s="168"/>
      <c r="GI310" s="168"/>
      <c r="GJ310" s="168"/>
      <c r="GK310" s="168"/>
      <c r="GL310" s="168"/>
      <c r="GM310" s="168"/>
      <c r="GN310" s="168"/>
      <c r="GO310" s="168"/>
      <c r="GP310" s="168"/>
      <c r="GQ310" s="168"/>
      <c r="GR310" s="168"/>
      <c r="GS310" s="168"/>
      <c r="GT310" s="168"/>
      <c r="GU310" s="168"/>
      <c r="GV310" s="168"/>
      <c r="GW310" s="168"/>
      <c r="GX310" s="168"/>
      <c r="GY310" s="168"/>
      <c r="GZ310" s="168"/>
      <c r="HA310" s="168"/>
      <c r="HB310" s="168"/>
      <c r="HC310" s="168"/>
      <c r="HD310" s="168"/>
      <c r="HE310" s="168"/>
      <c r="HF310" s="168"/>
      <c r="HG310" s="168"/>
      <c r="HH310" s="168"/>
      <c r="HI310" s="168"/>
      <c r="HJ310" s="168"/>
      <c r="HK310" s="168"/>
      <c r="HL310" s="168"/>
      <c r="HM310" s="168"/>
      <c r="HN310" s="168"/>
      <c r="HO310" s="168"/>
      <c r="HP310" s="168"/>
      <c r="HQ310" s="168"/>
      <c r="HR310" s="168"/>
      <c r="HS310" s="168"/>
      <c r="HT310" s="168"/>
      <c r="HU310" s="168"/>
      <c r="HV310" s="168"/>
      <c r="HW310" s="168"/>
      <c r="HX310" s="168"/>
      <c r="HY310" s="168"/>
      <c r="HZ310" s="168"/>
    </row>
    <row r="311" spans="1:234">
      <c r="A311" s="146">
        <f>MAX($A$26:A310)+0.001</f>
        <v>2.0709999999999922</v>
      </c>
      <c r="B311" s="126" t="s">
        <v>1300</v>
      </c>
      <c r="C311" s="62" t="s">
        <v>1237</v>
      </c>
      <c r="D311" s="52">
        <v>130</v>
      </c>
      <c r="E311" s="164">
        <v>0</v>
      </c>
      <c r="F311" s="95">
        <f>D311*E311</f>
        <v>0</v>
      </c>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c r="AC311" s="168"/>
      <c r="AD311" s="168"/>
      <c r="AE311" s="168"/>
      <c r="AF311" s="168"/>
      <c r="AG311" s="168"/>
      <c r="AH311" s="168"/>
      <c r="AI311" s="168"/>
      <c r="AJ311" s="168"/>
      <c r="AK311" s="168"/>
      <c r="AL311" s="168"/>
      <c r="AM311" s="168"/>
      <c r="AN311" s="168"/>
      <c r="AO311" s="168"/>
      <c r="AP311" s="168"/>
      <c r="AQ311" s="168"/>
      <c r="AR311" s="168"/>
      <c r="AS311" s="168"/>
      <c r="AT311" s="168"/>
      <c r="AU311" s="168"/>
      <c r="AV311" s="168"/>
      <c r="AW311" s="168"/>
      <c r="AX311" s="168"/>
      <c r="AY311" s="168"/>
      <c r="AZ311" s="168"/>
      <c r="BA311" s="168"/>
      <c r="BB311" s="168"/>
      <c r="BC311" s="168"/>
      <c r="BD311" s="168"/>
      <c r="BE311" s="168"/>
      <c r="BF311" s="168"/>
      <c r="BG311" s="168"/>
      <c r="BH311" s="168"/>
      <c r="BI311" s="168"/>
      <c r="BJ311" s="168"/>
      <c r="BK311" s="168"/>
      <c r="BL311" s="168"/>
      <c r="BM311" s="168"/>
      <c r="BN311" s="168"/>
      <c r="BO311" s="168"/>
      <c r="BP311" s="168"/>
      <c r="BQ311" s="168"/>
      <c r="BR311" s="168"/>
      <c r="BS311" s="168"/>
      <c r="BT311" s="168"/>
      <c r="BU311" s="168"/>
      <c r="BV311" s="168"/>
      <c r="BW311" s="168"/>
      <c r="BX311" s="168"/>
      <c r="BY311" s="168"/>
      <c r="BZ311" s="168"/>
      <c r="CA311" s="168"/>
      <c r="CB311" s="168"/>
      <c r="CC311" s="168"/>
      <c r="CD311" s="168"/>
      <c r="CE311" s="168"/>
      <c r="CF311" s="168"/>
      <c r="CG311" s="168"/>
      <c r="CH311" s="168"/>
      <c r="CI311" s="168"/>
      <c r="CJ311" s="168"/>
      <c r="CK311" s="168"/>
      <c r="CL311" s="168"/>
      <c r="CM311" s="168"/>
      <c r="CN311" s="168"/>
      <c r="CO311" s="168"/>
      <c r="CP311" s="168"/>
      <c r="CQ311" s="168"/>
      <c r="CR311" s="168"/>
      <c r="CS311" s="168"/>
      <c r="CT311" s="168"/>
      <c r="CU311" s="168"/>
      <c r="CV311" s="168"/>
      <c r="CW311" s="168"/>
      <c r="CX311" s="168"/>
      <c r="CY311" s="168"/>
      <c r="CZ311" s="168"/>
      <c r="DA311" s="168"/>
      <c r="DB311" s="168"/>
      <c r="DC311" s="168"/>
      <c r="DD311" s="168"/>
      <c r="DE311" s="168"/>
      <c r="DF311" s="168"/>
      <c r="DG311" s="168"/>
      <c r="DH311" s="168"/>
      <c r="DI311" s="168"/>
      <c r="DJ311" s="168"/>
      <c r="DK311" s="168"/>
      <c r="DL311" s="168"/>
      <c r="DM311" s="168"/>
      <c r="DN311" s="168"/>
      <c r="DO311" s="168"/>
      <c r="DP311" s="168"/>
      <c r="DQ311" s="168"/>
      <c r="DR311" s="168"/>
      <c r="DS311" s="168"/>
      <c r="DT311" s="168"/>
      <c r="DU311" s="168"/>
      <c r="DV311" s="168"/>
      <c r="DW311" s="168"/>
      <c r="DX311" s="168"/>
      <c r="DY311" s="168"/>
      <c r="DZ311" s="168"/>
      <c r="EA311" s="168"/>
      <c r="EB311" s="168"/>
      <c r="EC311" s="168"/>
      <c r="ED311" s="168"/>
      <c r="EE311" s="168"/>
      <c r="EF311" s="168"/>
      <c r="EG311" s="168"/>
      <c r="EH311" s="168"/>
      <c r="EI311" s="168"/>
      <c r="EJ311" s="168"/>
      <c r="EK311" s="168"/>
      <c r="EL311" s="168"/>
      <c r="EM311" s="168"/>
      <c r="EN311" s="168"/>
      <c r="EO311" s="168"/>
      <c r="EP311" s="168"/>
      <c r="EQ311" s="168"/>
      <c r="ER311" s="168"/>
      <c r="ES311" s="168"/>
      <c r="ET311" s="168"/>
      <c r="EU311" s="168"/>
      <c r="EV311" s="168"/>
      <c r="EW311" s="168"/>
      <c r="EX311" s="168"/>
      <c r="EY311" s="168"/>
      <c r="EZ311" s="168"/>
      <c r="FA311" s="168"/>
      <c r="FB311" s="168"/>
      <c r="FC311" s="168"/>
      <c r="FD311" s="168"/>
      <c r="FE311" s="168"/>
      <c r="FF311" s="168"/>
      <c r="FG311" s="168"/>
      <c r="FH311" s="168"/>
      <c r="FI311" s="168"/>
      <c r="FJ311" s="168"/>
      <c r="FK311" s="168"/>
      <c r="FL311" s="168"/>
      <c r="FM311" s="168"/>
      <c r="FN311" s="168"/>
      <c r="FO311" s="168"/>
      <c r="FP311" s="168"/>
      <c r="FQ311" s="168"/>
      <c r="FR311" s="168"/>
      <c r="FS311" s="168"/>
      <c r="FT311" s="168"/>
      <c r="FU311" s="168"/>
      <c r="FV311" s="168"/>
      <c r="FW311" s="168"/>
      <c r="FX311" s="168"/>
      <c r="FY311" s="168"/>
      <c r="FZ311" s="168"/>
      <c r="GA311" s="168"/>
      <c r="GB311" s="168"/>
      <c r="GC311" s="168"/>
      <c r="GD311" s="168"/>
      <c r="GE311" s="168"/>
      <c r="GF311" s="168"/>
      <c r="GG311" s="168"/>
      <c r="GH311" s="168"/>
      <c r="GI311" s="168"/>
      <c r="GJ311" s="168"/>
      <c r="GK311" s="168"/>
      <c r="GL311" s="168"/>
      <c r="GM311" s="168"/>
      <c r="GN311" s="168"/>
      <c r="GO311" s="168"/>
      <c r="GP311" s="168"/>
      <c r="GQ311" s="168"/>
      <c r="GR311" s="168"/>
      <c r="GS311" s="168"/>
      <c r="GT311" s="168"/>
      <c r="GU311" s="168"/>
      <c r="GV311" s="168"/>
      <c r="GW311" s="168"/>
      <c r="GX311" s="168"/>
      <c r="GY311" s="168"/>
      <c r="GZ311" s="168"/>
      <c r="HA311" s="168"/>
      <c r="HB311" s="168"/>
      <c r="HC311" s="168"/>
      <c r="HD311" s="168"/>
      <c r="HE311" s="168"/>
      <c r="HF311" s="168"/>
      <c r="HG311" s="168"/>
      <c r="HH311" s="168"/>
      <c r="HI311" s="168"/>
      <c r="HJ311" s="168"/>
      <c r="HK311" s="168"/>
      <c r="HL311" s="168"/>
      <c r="HM311" s="168"/>
      <c r="HN311" s="168"/>
      <c r="HO311" s="168"/>
      <c r="HP311" s="168"/>
      <c r="HQ311" s="168"/>
      <c r="HR311" s="168"/>
      <c r="HS311" s="168"/>
      <c r="HT311" s="168"/>
      <c r="HU311" s="168"/>
      <c r="HV311" s="168"/>
      <c r="HW311" s="168"/>
      <c r="HX311" s="168"/>
      <c r="HY311" s="168"/>
      <c r="HZ311" s="168"/>
    </row>
    <row r="312" spans="1:234">
      <c r="A312" s="146">
        <f>MAX($A$26:A311)+0.001</f>
        <v>2.0719999999999921</v>
      </c>
      <c r="B312" s="126" t="s">
        <v>1301</v>
      </c>
      <c r="C312" s="62" t="s">
        <v>1237</v>
      </c>
      <c r="D312" s="52">
        <v>180</v>
      </c>
      <c r="E312" s="164">
        <v>0</v>
      </c>
      <c r="F312" s="95">
        <f>D312*E312</f>
        <v>0</v>
      </c>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c r="AC312" s="168"/>
      <c r="AD312" s="168"/>
      <c r="AE312" s="168"/>
      <c r="AF312" s="168"/>
      <c r="AG312" s="168"/>
      <c r="AH312" s="168"/>
      <c r="AI312" s="168"/>
      <c r="AJ312" s="168"/>
      <c r="AK312" s="168"/>
      <c r="AL312" s="168"/>
      <c r="AM312" s="168"/>
      <c r="AN312" s="168"/>
      <c r="AO312" s="168"/>
      <c r="AP312" s="168"/>
      <c r="AQ312" s="168"/>
      <c r="AR312" s="168"/>
      <c r="AS312" s="168"/>
      <c r="AT312" s="168"/>
      <c r="AU312" s="168"/>
      <c r="AV312" s="168"/>
      <c r="AW312" s="168"/>
      <c r="AX312" s="168"/>
      <c r="AY312" s="168"/>
      <c r="AZ312" s="168"/>
      <c r="BA312" s="168"/>
      <c r="BB312" s="168"/>
      <c r="BC312" s="168"/>
      <c r="BD312" s="168"/>
      <c r="BE312" s="168"/>
      <c r="BF312" s="168"/>
      <c r="BG312" s="168"/>
      <c r="BH312" s="168"/>
      <c r="BI312" s="168"/>
      <c r="BJ312" s="168"/>
      <c r="BK312" s="168"/>
      <c r="BL312" s="168"/>
      <c r="BM312" s="168"/>
      <c r="BN312" s="168"/>
      <c r="BO312" s="168"/>
      <c r="BP312" s="168"/>
      <c r="BQ312" s="168"/>
      <c r="BR312" s="168"/>
      <c r="BS312" s="168"/>
      <c r="BT312" s="168"/>
      <c r="BU312" s="168"/>
      <c r="BV312" s="168"/>
      <c r="BW312" s="168"/>
      <c r="BX312" s="168"/>
      <c r="BY312" s="168"/>
      <c r="BZ312" s="168"/>
      <c r="CA312" s="168"/>
      <c r="CB312" s="168"/>
      <c r="CC312" s="168"/>
      <c r="CD312" s="168"/>
      <c r="CE312" s="168"/>
      <c r="CF312" s="168"/>
      <c r="CG312" s="168"/>
      <c r="CH312" s="168"/>
      <c r="CI312" s="168"/>
      <c r="CJ312" s="168"/>
      <c r="CK312" s="168"/>
      <c r="CL312" s="168"/>
      <c r="CM312" s="168"/>
      <c r="CN312" s="168"/>
      <c r="CO312" s="168"/>
      <c r="CP312" s="168"/>
      <c r="CQ312" s="168"/>
      <c r="CR312" s="168"/>
      <c r="CS312" s="168"/>
      <c r="CT312" s="168"/>
      <c r="CU312" s="168"/>
      <c r="CV312" s="168"/>
      <c r="CW312" s="168"/>
      <c r="CX312" s="168"/>
      <c r="CY312" s="168"/>
      <c r="CZ312" s="168"/>
      <c r="DA312" s="168"/>
      <c r="DB312" s="168"/>
      <c r="DC312" s="168"/>
      <c r="DD312" s="168"/>
      <c r="DE312" s="168"/>
      <c r="DF312" s="168"/>
      <c r="DG312" s="168"/>
      <c r="DH312" s="168"/>
      <c r="DI312" s="168"/>
      <c r="DJ312" s="168"/>
      <c r="DK312" s="168"/>
      <c r="DL312" s="168"/>
      <c r="DM312" s="168"/>
      <c r="DN312" s="168"/>
      <c r="DO312" s="168"/>
      <c r="DP312" s="168"/>
      <c r="DQ312" s="168"/>
      <c r="DR312" s="168"/>
      <c r="DS312" s="168"/>
      <c r="DT312" s="168"/>
      <c r="DU312" s="168"/>
      <c r="DV312" s="168"/>
      <c r="DW312" s="168"/>
      <c r="DX312" s="168"/>
      <c r="DY312" s="168"/>
      <c r="DZ312" s="168"/>
      <c r="EA312" s="168"/>
      <c r="EB312" s="168"/>
      <c r="EC312" s="168"/>
      <c r="ED312" s="168"/>
      <c r="EE312" s="168"/>
      <c r="EF312" s="168"/>
      <c r="EG312" s="168"/>
      <c r="EH312" s="168"/>
      <c r="EI312" s="168"/>
      <c r="EJ312" s="168"/>
      <c r="EK312" s="168"/>
      <c r="EL312" s="168"/>
      <c r="EM312" s="168"/>
      <c r="EN312" s="168"/>
      <c r="EO312" s="168"/>
      <c r="EP312" s="168"/>
      <c r="EQ312" s="168"/>
      <c r="ER312" s="168"/>
      <c r="ES312" s="168"/>
      <c r="ET312" s="168"/>
      <c r="EU312" s="168"/>
      <c r="EV312" s="168"/>
      <c r="EW312" s="168"/>
      <c r="EX312" s="168"/>
      <c r="EY312" s="168"/>
      <c r="EZ312" s="168"/>
      <c r="FA312" s="168"/>
      <c r="FB312" s="168"/>
      <c r="FC312" s="168"/>
      <c r="FD312" s="168"/>
      <c r="FE312" s="168"/>
      <c r="FF312" s="168"/>
      <c r="FG312" s="168"/>
      <c r="FH312" s="168"/>
      <c r="FI312" s="168"/>
      <c r="FJ312" s="168"/>
      <c r="FK312" s="168"/>
      <c r="FL312" s="168"/>
      <c r="FM312" s="168"/>
      <c r="FN312" s="168"/>
      <c r="FO312" s="168"/>
      <c r="FP312" s="168"/>
      <c r="FQ312" s="168"/>
      <c r="FR312" s="168"/>
      <c r="FS312" s="168"/>
      <c r="FT312" s="168"/>
      <c r="FU312" s="168"/>
      <c r="FV312" s="168"/>
      <c r="FW312" s="168"/>
      <c r="FX312" s="168"/>
      <c r="FY312" s="168"/>
      <c r="FZ312" s="168"/>
      <c r="GA312" s="168"/>
      <c r="GB312" s="168"/>
      <c r="GC312" s="168"/>
      <c r="GD312" s="168"/>
      <c r="GE312" s="168"/>
      <c r="GF312" s="168"/>
      <c r="GG312" s="168"/>
      <c r="GH312" s="168"/>
      <c r="GI312" s="168"/>
      <c r="GJ312" s="168"/>
      <c r="GK312" s="168"/>
      <c r="GL312" s="168"/>
      <c r="GM312" s="168"/>
      <c r="GN312" s="168"/>
      <c r="GO312" s="168"/>
      <c r="GP312" s="168"/>
      <c r="GQ312" s="168"/>
      <c r="GR312" s="168"/>
      <c r="GS312" s="168"/>
      <c r="GT312" s="168"/>
      <c r="GU312" s="168"/>
      <c r="GV312" s="168"/>
      <c r="GW312" s="168"/>
      <c r="GX312" s="168"/>
      <c r="GY312" s="168"/>
      <c r="GZ312" s="168"/>
      <c r="HA312" s="168"/>
      <c r="HB312" s="168"/>
      <c r="HC312" s="168"/>
      <c r="HD312" s="168"/>
      <c r="HE312" s="168"/>
      <c r="HF312" s="168"/>
      <c r="HG312" s="168"/>
      <c r="HH312" s="168"/>
      <c r="HI312" s="168"/>
      <c r="HJ312" s="168"/>
      <c r="HK312" s="168"/>
      <c r="HL312" s="168"/>
      <c r="HM312" s="168"/>
      <c r="HN312" s="168"/>
      <c r="HO312" s="168"/>
      <c r="HP312" s="168"/>
      <c r="HQ312" s="168"/>
      <c r="HR312" s="168"/>
      <c r="HS312" s="168"/>
      <c r="HT312" s="168"/>
      <c r="HU312" s="168"/>
      <c r="HV312" s="168"/>
      <c r="HW312" s="168"/>
      <c r="HX312" s="168"/>
      <c r="HY312" s="168"/>
      <c r="HZ312" s="168"/>
    </row>
    <row r="313" spans="1:234">
      <c r="A313" s="146">
        <f>MAX($A$26:A312)+0.001</f>
        <v>2.072999999999992</v>
      </c>
      <c r="B313" s="126" t="s">
        <v>1302</v>
      </c>
      <c r="C313" s="62" t="s">
        <v>1237</v>
      </c>
      <c r="D313" s="52">
        <v>115</v>
      </c>
      <c r="E313" s="95">
        <v>0</v>
      </c>
      <c r="F313" s="95">
        <f t="shared" ref="F313:F314" si="22">+E313*D313</f>
        <v>0</v>
      </c>
    </row>
    <row r="314" spans="1:234">
      <c r="A314" s="146">
        <f>MAX($A$26:A313)+0.001</f>
        <v>2.0739999999999919</v>
      </c>
      <c r="B314" s="126" t="s">
        <v>1303</v>
      </c>
      <c r="C314" s="62" t="s">
        <v>1237</v>
      </c>
      <c r="D314" s="52">
        <v>3</v>
      </c>
      <c r="E314" s="95">
        <v>0</v>
      </c>
      <c r="F314" s="95">
        <f t="shared" si="22"/>
        <v>0</v>
      </c>
    </row>
    <row r="315" spans="1:234">
      <c r="A315" s="167"/>
      <c r="B315" s="126"/>
    </row>
    <row r="316" spans="1:234">
      <c r="A316" s="166"/>
      <c r="B316" s="126" t="s">
        <v>1307</v>
      </c>
    </row>
    <row r="317" spans="1:234">
      <c r="A317" s="146">
        <f>MAX($A$26:A316)+0.001</f>
        <v>2.0749999999999917</v>
      </c>
      <c r="B317" s="126" t="s">
        <v>1301</v>
      </c>
      <c r="C317" s="62" t="s">
        <v>1237</v>
      </c>
      <c r="D317" s="52">
        <v>10</v>
      </c>
      <c r="E317" s="164">
        <v>0</v>
      </c>
      <c r="F317" s="95">
        <f>D317*E317</f>
        <v>0</v>
      </c>
    </row>
    <row r="318" spans="1:234">
      <c r="A318" s="146">
        <f>MAX($A$26:A317)+0.001</f>
        <v>2.0759999999999916</v>
      </c>
      <c r="B318" s="126" t="s">
        <v>1302</v>
      </c>
      <c r="C318" s="62" t="s">
        <v>1237</v>
      </c>
      <c r="D318" s="52">
        <v>30</v>
      </c>
      <c r="E318" s="95">
        <v>0</v>
      </c>
      <c r="F318" s="95">
        <f t="shared" ref="F318:F319" si="23">+E318*D318</f>
        <v>0</v>
      </c>
    </row>
    <row r="319" spans="1:234">
      <c r="A319" s="146">
        <f>MAX($A$26:A318)+0.001</f>
        <v>2.0769999999999915</v>
      </c>
      <c r="B319" s="126" t="s">
        <v>1303</v>
      </c>
      <c r="C319" s="62" t="s">
        <v>1237</v>
      </c>
      <c r="D319" s="52">
        <v>15</v>
      </c>
      <c r="E319" s="95">
        <v>0</v>
      </c>
      <c r="F319" s="95">
        <f t="shared" si="23"/>
        <v>0</v>
      </c>
    </row>
    <row r="320" spans="1:234">
      <c r="A320" s="146"/>
      <c r="B320" s="126"/>
    </row>
    <row r="321" spans="1:234" ht="108.75" customHeight="1">
      <c r="A321" s="166"/>
      <c r="B321" s="126" t="s">
        <v>1308</v>
      </c>
    </row>
    <row r="322" spans="1:234">
      <c r="A322" s="146">
        <f>MAX($A$26:A321)+0.001</f>
        <v>2.0779999999999914</v>
      </c>
      <c r="B322" s="126" t="s">
        <v>1302</v>
      </c>
      <c r="C322" s="62" t="s">
        <v>1237</v>
      </c>
      <c r="D322" s="52">
        <v>10</v>
      </c>
      <c r="E322" s="95">
        <v>0</v>
      </c>
      <c r="F322" s="95">
        <f t="shared" ref="F322:F323" si="24">+E322*D322</f>
        <v>0</v>
      </c>
    </row>
    <row r="323" spans="1:234">
      <c r="A323" s="146">
        <f>MAX($A$26:A322)+0.001</f>
        <v>2.0789999999999913</v>
      </c>
      <c r="B323" s="126" t="s">
        <v>1303</v>
      </c>
      <c r="C323" s="62" t="s">
        <v>1237</v>
      </c>
      <c r="D323" s="52">
        <v>15</v>
      </c>
      <c r="E323" s="95">
        <v>0</v>
      </c>
      <c r="F323" s="95">
        <f t="shared" si="24"/>
        <v>0</v>
      </c>
    </row>
    <row r="324" spans="1:234">
      <c r="A324" s="146"/>
      <c r="B324" s="126"/>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c r="AC324" s="168"/>
      <c r="AD324" s="168"/>
      <c r="AE324" s="168"/>
      <c r="AF324" s="168"/>
      <c r="AG324" s="168"/>
      <c r="AH324" s="168"/>
      <c r="AI324" s="168"/>
      <c r="AJ324" s="168"/>
      <c r="AK324" s="168"/>
      <c r="AL324" s="168"/>
      <c r="AM324" s="168"/>
      <c r="AN324" s="168"/>
      <c r="AO324" s="168"/>
      <c r="AP324" s="168"/>
      <c r="AQ324" s="168"/>
      <c r="AR324" s="168"/>
      <c r="AS324" s="168"/>
      <c r="AT324" s="168"/>
      <c r="AU324" s="168"/>
      <c r="AV324" s="168"/>
      <c r="AW324" s="168"/>
      <c r="AX324" s="168"/>
      <c r="AY324" s="168"/>
      <c r="AZ324" s="168"/>
      <c r="BA324" s="168"/>
      <c r="BB324" s="168"/>
      <c r="BC324" s="168"/>
      <c r="BD324" s="168"/>
      <c r="BE324" s="168"/>
      <c r="BF324" s="168"/>
      <c r="BG324" s="168"/>
      <c r="BH324" s="168"/>
      <c r="BI324" s="168"/>
      <c r="BJ324" s="168"/>
      <c r="BK324" s="168"/>
      <c r="BL324" s="168"/>
      <c r="BM324" s="168"/>
      <c r="BN324" s="168"/>
      <c r="BO324" s="168"/>
      <c r="BP324" s="168"/>
      <c r="BQ324" s="168"/>
      <c r="BR324" s="168"/>
      <c r="BS324" s="168"/>
      <c r="BT324" s="168"/>
      <c r="BU324" s="168"/>
      <c r="BV324" s="168"/>
      <c r="BW324" s="168"/>
      <c r="BX324" s="168"/>
      <c r="BY324" s="168"/>
      <c r="BZ324" s="168"/>
      <c r="CA324" s="168"/>
      <c r="CB324" s="168"/>
      <c r="CC324" s="168"/>
      <c r="CD324" s="168"/>
      <c r="CE324" s="168"/>
      <c r="CF324" s="168"/>
      <c r="CG324" s="168"/>
      <c r="CH324" s="168"/>
      <c r="CI324" s="168"/>
      <c r="CJ324" s="168"/>
      <c r="CK324" s="168"/>
      <c r="CL324" s="168"/>
      <c r="CM324" s="168"/>
      <c r="CN324" s="168"/>
      <c r="CO324" s="168"/>
      <c r="CP324" s="168"/>
      <c r="CQ324" s="168"/>
      <c r="CR324" s="168"/>
      <c r="CS324" s="168"/>
      <c r="CT324" s="168"/>
      <c r="CU324" s="168"/>
      <c r="CV324" s="168"/>
      <c r="CW324" s="168"/>
      <c r="CX324" s="168"/>
      <c r="CY324" s="168"/>
      <c r="CZ324" s="168"/>
      <c r="DA324" s="168"/>
      <c r="DB324" s="168"/>
      <c r="DC324" s="168"/>
      <c r="DD324" s="168"/>
      <c r="DE324" s="168"/>
      <c r="DF324" s="168"/>
      <c r="DG324" s="168"/>
      <c r="DH324" s="168"/>
      <c r="DI324" s="168"/>
      <c r="DJ324" s="168"/>
      <c r="DK324" s="168"/>
      <c r="DL324" s="168"/>
      <c r="DM324" s="168"/>
      <c r="DN324" s="168"/>
      <c r="DO324" s="168"/>
      <c r="DP324" s="168"/>
      <c r="DQ324" s="168"/>
      <c r="DR324" s="168"/>
      <c r="DS324" s="168"/>
      <c r="DT324" s="168"/>
      <c r="DU324" s="168"/>
      <c r="DV324" s="168"/>
      <c r="DW324" s="168"/>
      <c r="DX324" s="168"/>
      <c r="DY324" s="168"/>
      <c r="DZ324" s="168"/>
      <c r="EA324" s="168"/>
      <c r="EB324" s="168"/>
      <c r="EC324" s="168"/>
      <c r="ED324" s="168"/>
      <c r="EE324" s="168"/>
      <c r="EF324" s="168"/>
      <c r="EG324" s="168"/>
      <c r="EH324" s="168"/>
      <c r="EI324" s="168"/>
      <c r="EJ324" s="168"/>
      <c r="EK324" s="168"/>
      <c r="EL324" s="168"/>
      <c r="EM324" s="168"/>
      <c r="EN324" s="168"/>
      <c r="EO324" s="168"/>
      <c r="EP324" s="168"/>
      <c r="EQ324" s="168"/>
      <c r="ER324" s="168"/>
      <c r="ES324" s="168"/>
      <c r="ET324" s="168"/>
      <c r="EU324" s="168"/>
      <c r="EV324" s="168"/>
      <c r="EW324" s="168"/>
      <c r="EX324" s="168"/>
      <c r="EY324" s="168"/>
      <c r="EZ324" s="168"/>
      <c r="FA324" s="168"/>
      <c r="FB324" s="168"/>
      <c r="FC324" s="168"/>
      <c r="FD324" s="168"/>
      <c r="FE324" s="168"/>
      <c r="FF324" s="168"/>
      <c r="FG324" s="168"/>
      <c r="FH324" s="168"/>
      <c r="FI324" s="168"/>
      <c r="FJ324" s="168"/>
      <c r="FK324" s="168"/>
      <c r="FL324" s="168"/>
      <c r="FM324" s="168"/>
      <c r="FN324" s="168"/>
      <c r="FO324" s="168"/>
      <c r="FP324" s="168"/>
      <c r="FQ324" s="168"/>
      <c r="FR324" s="168"/>
      <c r="FS324" s="168"/>
      <c r="FT324" s="168"/>
      <c r="FU324" s="168"/>
      <c r="FV324" s="168"/>
      <c r="FW324" s="168"/>
      <c r="FX324" s="168"/>
      <c r="FY324" s="168"/>
      <c r="FZ324" s="168"/>
      <c r="GA324" s="168"/>
      <c r="GB324" s="168"/>
      <c r="GC324" s="168"/>
      <c r="GD324" s="168"/>
      <c r="GE324" s="168"/>
      <c r="GF324" s="168"/>
      <c r="GG324" s="168"/>
      <c r="GH324" s="168"/>
      <c r="GI324" s="168"/>
      <c r="GJ324" s="168"/>
      <c r="GK324" s="168"/>
      <c r="GL324" s="168"/>
      <c r="GM324" s="168"/>
      <c r="GN324" s="168"/>
      <c r="GO324" s="168"/>
      <c r="GP324" s="168"/>
      <c r="GQ324" s="168"/>
      <c r="GR324" s="168"/>
      <c r="GS324" s="168"/>
      <c r="GT324" s="168"/>
      <c r="GU324" s="168"/>
      <c r="GV324" s="168"/>
      <c r="GW324" s="168"/>
      <c r="GX324" s="168"/>
      <c r="GY324" s="168"/>
      <c r="GZ324" s="168"/>
      <c r="HA324" s="168"/>
      <c r="HB324" s="168"/>
      <c r="HC324" s="168"/>
      <c r="HD324" s="168"/>
      <c r="HE324" s="168"/>
      <c r="HF324" s="168"/>
      <c r="HG324" s="168"/>
      <c r="HH324" s="168"/>
      <c r="HI324" s="168"/>
      <c r="HJ324" s="168"/>
      <c r="HK324" s="168"/>
      <c r="HL324" s="168"/>
      <c r="HM324" s="168"/>
      <c r="HN324" s="168"/>
      <c r="HO324" s="168"/>
      <c r="HP324" s="168"/>
      <c r="HQ324" s="168"/>
      <c r="HR324" s="168"/>
      <c r="HS324" s="168"/>
      <c r="HT324" s="168"/>
      <c r="HU324" s="168"/>
      <c r="HV324" s="168"/>
      <c r="HW324" s="168"/>
      <c r="HX324" s="168"/>
      <c r="HY324" s="168"/>
      <c r="HZ324" s="168"/>
    </row>
    <row r="325" spans="1:234" ht="108.75" customHeight="1">
      <c r="A325" s="166"/>
      <c r="B325" s="126" t="s">
        <v>1309</v>
      </c>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c r="AC325" s="168"/>
      <c r="AD325" s="168"/>
      <c r="AE325" s="168"/>
      <c r="AF325" s="168"/>
      <c r="AG325" s="168"/>
      <c r="AH325" s="168"/>
      <c r="AI325" s="168"/>
      <c r="AJ325" s="168"/>
      <c r="AK325" s="168"/>
      <c r="AL325" s="168"/>
      <c r="AM325" s="168"/>
      <c r="AN325" s="168"/>
      <c r="AO325" s="168"/>
      <c r="AP325" s="168"/>
      <c r="AQ325" s="168"/>
      <c r="AR325" s="168"/>
      <c r="AS325" s="168"/>
      <c r="AT325" s="168"/>
      <c r="AU325" s="168"/>
      <c r="AV325" s="168"/>
      <c r="AW325" s="168"/>
      <c r="AX325" s="168"/>
      <c r="AY325" s="168"/>
      <c r="AZ325" s="168"/>
      <c r="BA325" s="168"/>
      <c r="BB325" s="168"/>
      <c r="BC325" s="168"/>
      <c r="BD325" s="168"/>
      <c r="BE325" s="168"/>
      <c r="BF325" s="168"/>
      <c r="BG325" s="168"/>
      <c r="BH325" s="168"/>
      <c r="BI325" s="168"/>
      <c r="BJ325" s="168"/>
      <c r="BK325" s="168"/>
      <c r="BL325" s="168"/>
      <c r="BM325" s="168"/>
      <c r="BN325" s="168"/>
      <c r="BO325" s="168"/>
      <c r="BP325" s="168"/>
      <c r="BQ325" s="168"/>
      <c r="BR325" s="168"/>
      <c r="BS325" s="168"/>
      <c r="BT325" s="168"/>
      <c r="BU325" s="168"/>
      <c r="BV325" s="168"/>
      <c r="BW325" s="168"/>
      <c r="BX325" s="168"/>
      <c r="BY325" s="168"/>
      <c r="BZ325" s="168"/>
      <c r="CA325" s="168"/>
      <c r="CB325" s="168"/>
      <c r="CC325" s="168"/>
      <c r="CD325" s="168"/>
      <c r="CE325" s="168"/>
      <c r="CF325" s="168"/>
      <c r="CG325" s="168"/>
      <c r="CH325" s="168"/>
      <c r="CI325" s="168"/>
      <c r="CJ325" s="168"/>
      <c r="CK325" s="168"/>
      <c r="CL325" s="168"/>
      <c r="CM325" s="168"/>
      <c r="CN325" s="168"/>
      <c r="CO325" s="168"/>
      <c r="CP325" s="168"/>
      <c r="CQ325" s="168"/>
      <c r="CR325" s="168"/>
      <c r="CS325" s="168"/>
      <c r="CT325" s="168"/>
      <c r="CU325" s="168"/>
      <c r="CV325" s="168"/>
      <c r="CW325" s="168"/>
      <c r="CX325" s="168"/>
      <c r="CY325" s="168"/>
      <c r="CZ325" s="168"/>
      <c r="DA325" s="168"/>
      <c r="DB325" s="168"/>
      <c r="DC325" s="168"/>
      <c r="DD325" s="168"/>
      <c r="DE325" s="168"/>
      <c r="DF325" s="168"/>
      <c r="DG325" s="168"/>
      <c r="DH325" s="168"/>
      <c r="DI325" s="168"/>
      <c r="DJ325" s="168"/>
      <c r="DK325" s="168"/>
      <c r="DL325" s="168"/>
      <c r="DM325" s="168"/>
      <c r="DN325" s="168"/>
      <c r="DO325" s="168"/>
      <c r="DP325" s="168"/>
      <c r="DQ325" s="168"/>
      <c r="DR325" s="168"/>
      <c r="DS325" s="168"/>
      <c r="DT325" s="168"/>
      <c r="DU325" s="168"/>
      <c r="DV325" s="168"/>
      <c r="DW325" s="168"/>
      <c r="DX325" s="168"/>
      <c r="DY325" s="168"/>
      <c r="DZ325" s="168"/>
      <c r="EA325" s="168"/>
      <c r="EB325" s="168"/>
      <c r="EC325" s="168"/>
      <c r="ED325" s="168"/>
      <c r="EE325" s="168"/>
      <c r="EF325" s="168"/>
      <c r="EG325" s="168"/>
      <c r="EH325" s="168"/>
      <c r="EI325" s="168"/>
      <c r="EJ325" s="168"/>
      <c r="EK325" s="168"/>
      <c r="EL325" s="168"/>
      <c r="EM325" s="168"/>
      <c r="EN325" s="168"/>
      <c r="EO325" s="168"/>
      <c r="EP325" s="168"/>
      <c r="EQ325" s="168"/>
      <c r="ER325" s="168"/>
      <c r="ES325" s="168"/>
      <c r="ET325" s="168"/>
      <c r="EU325" s="168"/>
      <c r="EV325" s="168"/>
      <c r="EW325" s="168"/>
      <c r="EX325" s="168"/>
      <c r="EY325" s="168"/>
      <c r="EZ325" s="168"/>
      <c r="FA325" s="168"/>
      <c r="FB325" s="168"/>
      <c r="FC325" s="168"/>
      <c r="FD325" s="168"/>
      <c r="FE325" s="168"/>
      <c r="FF325" s="168"/>
      <c r="FG325" s="168"/>
      <c r="FH325" s="168"/>
      <c r="FI325" s="168"/>
      <c r="FJ325" s="168"/>
      <c r="FK325" s="168"/>
      <c r="FL325" s="168"/>
      <c r="FM325" s="168"/>
      <c r="FN325" s="168"/>
      <c r="FO325" s="168"/>
      <c r="FP325" s="168"/>
      <c r="FQ325" s="168"/>
      <c r="FR325" s="168"/>
      <c r="FS325" s="168"/>
      <c r="FT325" s="168"/>
      <c r="FU325" s="168"/>
      <c r="FV325" s="168"/>
      <c r="FW325" s="168"/>
      <c r="FX325" s="168"/>
      <c r="FY325" s="168"/>
      <c r="FZ325" s="168"/>
      <c r="GA325" s="168"/>
      <c r="GB325" s="168"/>
      <c r="GC325" s="168"/>
      <c r="GD325" s="168"/>
      <c r="GE325" s="168"/>
      <c r="GF325" s="168"/>
      <c r="GG325" s="168"/>
      <c r="GH325" s="168"/>
      <c r="GI325" s="168"/>
      <c r="GJ325" s="168"/>
      <c r="GK325" s="168"/>
      <c r="GL325" s="168"/>
      <c r="GM325" s="168"/>
      <c r="GN325" s="168"/>
      <c r="GO325" s="168"/>
      <c r="GP325" s="168"/>
      <c r="GQ325" s="168"/>
      <c r="GR325" s="168"/>
      <c r="GS325" s="168"/>
      <c r="GT325" s="168"/>
      <c r="GU325" s="168"/>
      <c r="GV325" s="168"/>
      <c r="GW325" s="168"/>
      <c r="GX325" s="168"/>
      <c r="GY325" s="168"/>
      <c r="GZ325" s="168"/>
      <c r="HA325" s="168"/>
      <c r="HB325" s="168"/>
      <c r="HC325" s="168"/>
      <c r="HD325" s="168"/>
      <c r="HE325" s="168"/>
      <c r="HF325" s="168"/>
      <c r="HG325" s="168"/>
      <c r="HH325" s="168"/>
      <c r="HI325" s="168"/>
      <c r="HJ325" s="168"/>
      <c r="HK325" s="168"/>
      <c r="HL325" s="168"/>
      <c r="HM325" s="168"/>
      <c r="HN325" s="168"/>
      <c r="HO325" s="168"/>
      <c r="HP325" s="168"/>
      <c r="HQ325" s="168"/>
      <c r="HR325" s="168"/>
      <c r="HS325" s="168"/>
      <c r="HT325" s="168"/>
      <c r="HU325" s="168"/>
      <c r="HV325" s="168"/>
      <c r="HW325" s="168"/>
      <c r="HX325" s="168"/>
      <c r="HY325" s="168"/>
      <c r="HZ325" s="168"/>
    </row>
    <row r="326" spans="1:234">
      <c r="A326" s="146">
        <f>MAX($A$26:A325)+0.001</f>
        <v>2.0799999999999912</v>
      </c>
      <c r="B326" s="126" t="s">
        <v>1301</v>
      </c>
      <c r="C326" s="62" t="s">
        <v>1237</v>
      </c>
      <c r="D326" s="52">
        <v>10</v>
      </c>
      <c r="E326" s="164">
        <v>0</v>
      </c>
      <c r="F326" s="95">
        <f>D326*E326</f>
        <v>0</v>
      </c>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c r="AC326" s="168"/>
      <c r="AD326" s="168"/>
      <c r="AE326" s="168"/>
      <c r="AF326" s="168"/>
      <c r="AG326" s="168"/>
      <c r="AH326" s="168"/>
      <c r="AI326" s="168"/>
      <c r="AJ326" s="168"/>
      <c r="AK326" s="168"/>
      <c r="AL326" s="168"/>
      <c r="AM326" s="168"/>
      <c r="AN326" s="168"/>
      <c r="AO326" s="168"/>
      <c r="AP326" s="168"/>
      <c r="AQ326" s="168"/>
      <c r="AR326" s="168"/>
      <c r="AS326" s="168"/>
      <c r="AT326" s="168"/>
      <c r="AU326" s="168"/>
      <c r="AV326" s="168"/>
      <c r="AW326" s="168"/>
      <c r="AX326" s="168"/>
      <c r="AY326" s="168"/>
      <c r="AZ326" s="168"/>
      <c r="BA326" s="168"/>
      <c r="BB326" s="168"/>
      <c r="BC326" s="168"/>
      <c r="BD326" s="168"/>
      <c r="BE326" s="168"/>
      <c r="BF326" s="168"/>
      <c r="BG326" s="168"/>
      <c r="BH326" s="168"/>
      <c r="BI326" s="168"/>
      <c r="BJ326" s="168"/>
      <c r="BK326" s="168"/>
      <c r="BL326" s="168"/>
      <c r="BM326" s="168"/>
      <c r="BN326" s="168"/>
      <c r="BO326" s="168"/>
      <c r="BP326" s="168"/>
      <c r="BQ326" s="168"/>
      <c r="BR326" s="168"/>
      <c r="BS326" s="168"/>
      <c r="BT326" s="168"/>
      <c r="BU326" s="168"/>
      <c r="BV326" s="168"/>
      <c r="BW326" s="168"/>
      <c r="BX326" s="168"/>
      <c r="BY326" s="168"/>
      <c r="BZ326" s="168"/>
      <c r="CA326" s="168"/>
      <c r="CB326" s="168"/>
      <c r="CC326" s="168"/>
      <c r="CD326" s="168"/>
      <c r="CE326" s="168"/>
      <c r="CF326" s="168"/>
      <c r="CG326" s="168"/>
      <c r="CH326" s="168"/>
      <c r="CI326" s="168"/>
      <c r="CJ326" s="168"/>
      <c r="CK326" s="168"/>
      <c r="CL326" s="168"/>
      <c r="CM326" s="168"/>
      <c r="CN326" s="168"/>
      <c r="CO326" s="168"/>
      <c r="CP326" s="168"/>
      <c r="CQ326" s="168"/>
      <c r="CR326" s="168"/>
      <c r="CS326" s="168"/>
      <c r="CT326" s="168"/>
      <c r="CU326" s="168"/>
      <c r="CV326" s="168"/>
      <c r="CW326" s="168"/>
      <c r="CX326" s="168"/>
      <c r="CY326" s="168"/>
      <c r="CZ326" s="168"/>
      <c r="DA326" s="168"/>
      <c r="DB326" s="168"/>
      <c r="DC326" s="168"/>
      <c r="DD326" s="168"/>
      <c r="DE326" s="168"/>
      <c r="DF326" s="168"/>
      <c r="DG326" s="168"/>
      <c r="DH326" s="168"/>
      <c r="DI326" s="168"/>
      <c r="DJ326" s="168"/>
      <c r="DK326" s="168"/>
      <c r="DL326" s="168"/>
      <c r="DM326" s="168"/>
      <c r="DN326" s="168"/>
      <c r="DO326" s="168"/>
      <c r="DP326" s="168"/>
      <c r="DQ326" s="168"/>
      <c r="DR326" s="168"/>
      <c r="DS326" s="168"/>
      <c r="DT326" s="168"/>
      <c r="DU326" s="168"/>
      <c r="DV326" s="168"/>
      <c r="DW326" s="168"/>
      <c r="DX326" s="168"/>
      <c r="DY326" s="168"/>
      <c r="DZ326" s="168"/>
      <c r="EA326" s="168"/>
      <c r="EB326" s="168"/>
      <c r="EC326" s="168"/>
      <c r="ED326" s="168"/>
      <c r="EE326" s="168"/>
      <c r="EF326" s="168"/>
      <c r="EG326" s="168"/>
      <c r="EH326" s="168"/>
      <c r="EI326" s="168"/>
      <c r="EJ326" s="168"/>
      <c r="EK326" s="168"/>
      <c r="EL326" s="168"/>
      <c r="EM326" s="168"/>
      <c r="EN326" s="168"/>
      <c r="EO326" s="168"/>
      <c r="EP326" s="168"/>
      <c r="EQ326" s="168"/>
      <c r="ER326" s="168"/>
      <c r="ES326" s="168"/>
      <c r="ET326" s="168"/>
      <c r="EU326" s="168"/>
      <c r="EV326" s="168"/>
      <c r="EW326" s="168"/>
      <c r="EX326" s="168"/>
      <c r="EY326" s="168"/>
      <c r="EZ326" s="168"/>
      <c r="FA326" s="168"/>
      <c r="FB326" s="168"/>
      <c r="FC326" s="168"/>
      <c r="FD326" s="168"/>
      <c r="FE326" s="168"/>
      <c r="FF326" s="168"/>
      <c r="FG326" s="168"/>
      <c r="FH326" s="168"/>
      <c r="FI326" s="168"/>
      <c r="FJ326" s="168"/>
      <c r="FK326" s="168"/>
      <c r="FL326" s="168"/>
      <c r="FM326" s="168"/>
      <c r="FN326" s="168"/>
      <c r="FO326" s="168"/>
      <c r="FP326" s="168"/>
      <c r="FQ326" s="168"/>
      <c r="FR326" s="168"/>
      <c r="FS326" s="168"/>
      <c r="FT326" s="168"/>
      <c r="FU326" s="168"/>
      <c r="FV326" s="168"/>
      <c r="FW326" s="168"/>
      <c r="FX326" s="168"/>
      <c r="FY326" s="168"/>
      <c r="FZ326" s="168"/>
      <c r="GA326" s="168"/>
      <c r="GB326" s="168"/>
      <c r="GC326" s="168"/>
      <c r="GD326" s="168"/>
      <c r="GE326" s="168"/>
      <c r="GF326" s="168"/>
      <c r="GG326" s="168"/>
      <c r="GH326" s="168"/>
      <c r="GI326" s="168"/>
      <c r="GJ326" s="168"/>
      <c r="GK326" s="168"/>
      <c r="GL326" s="168"/>
      <c r="GM326" s="168"/>
      <c r="GN326" s="168"/>
      <c r="GO326" s="168"/>
      <c r="GP326" s="168"/>
      <c r="GQ326" s="168"/>
      <c r="GR326" s="168"/>
      <c r="GS326" s="168"/>
      <c r="GT326" s="168"/>
      <c r="GU326" s="168"/>
      <c r="GV326" s="168"/>
      <c r="GW326" s="168"/>
      <c r="GX326" s="168"/>
      <c r="GY326" s="168"/>
      <c r="GZ326" s="168"/>
      <c r="HA326" s="168"/>
      <c r="HB326" s="168"/>
      <c r="HC326" s="168"/>
      <c r="HD326" s="168"/>
      <c r="HE326" s="168"/>
      <c r="HF326" s="168"/>
      <c r="HG326" s="168"/>
      <c r="HH326" s="168"/>
      <c r="HI326" s="168"/>
      <c r="HJ326" s="168"/>
      <c r="HK326" s="168"/>
      <c r="HL326" s="168"/>
      <c r="HM326" s="168"/>
      <c r="HN326" s="168"/>
      <c r="HO326" s="168"/>
      <c r="HP326" s="168"/>
      <c r="HQ326" s="168"/>
      <c r="HR326" s="168"/>
      <c r="HS326" s="168"/>
      <c r="HT326" s="168"/>
      <c r="HU326" s="168"/>
      <c r="HV326" s="168"/>
      <c r="HW326" s="168"/>
      <c r="HX326" s="168"/>
      <c r="HY326" s="168"/>
      <c r="HZ326" s="168"/>
    </row>
    <row r="327" spans="1:234">
      <c r="A327" s="146">
        <f>MAX($A$26:A326)+0.001</f>
        <v>2.0809999999999911</v>
      </c>
      <c r="B327" s="126" t="s">
        <v>1302</v>
      </c>
      <c r="C327" s="62" t="s">
        <v>1237</v>
      </c>
      <c r="D327" s="52">
        <v>15</v>
      </c>
      <c r="E327" s="95">
        <v>0</v>
      </c>
      <c r="F327" s="95">
        <f t="shared" ref="F327" si="25">+E327*D327</f>
        <v>0</v>
      </c>
    </row>
    <row r="328" spans="1:234">
      <c r="A328" s="146"/>
      <c r="B328" s="126"/>
      <c r="E328" s="169"/>
      <c r="F328" s="169"/>
    </row>
    <row r="329" spans="1:234" ht="90">
      <c r="A329" s="146"/>
      <c r="B329" s="126" t="s">
        <v>1310</v>
      </c>
    </row>
    <row r="330" spans="1:234">
      <c r="A330" s="146">
        <f>MAX($A$26:A329)+0.001</f>
        <v>2.081999999999991</v>
      </c>
      <c r="B330" s="126" t="s">
        <v>1311</v>
      </c>
      <c r="C330" s="62" t="s">
        <v>178</v>
      </c>
      <c r="D330" s="52">
        <v>103</v>
      </c>
      <c r="E330" s="95">
        <v>0</v>
      </c>
      <c r="F330" s="95">
        <f t="shared" ref="F330:F331" si="26">+E330*D330</f>
        <v>0</v>
      </c>
    </row>
    <row r="331" spans="1:234">
      <c r="A331" s="146">
        <f>MAX($A$26:A330)+0.001</f>
        <v>2.0829999999999909</v>
      </c>
      <c r="B331" s="126" t="s">
        <v>1312</v>
      </c>
      <c r="C331" s="62" t="s">
        <v>178</v>
      </c>
      <c r="D331" s="52">
        <v>20</v>
      </c>
      <c r="E331" s="95">
        <v>0</v>
      </c>
      <c r="F331" s="95">
        <f t="shared" si="26"/>
        <v>0</v>
      </c>
    </row>
    <row r="332" spans="1:234" s="171" customFormat="1">
      <c r="A332" s="170"/>
      <c r="B332" s="126"/>
      <c r="C332" s="62"/>
      <c r="D332" s="52"/>
      <c r="E332" s="95"/>
      <c r="F332" s="95"/>
    </row>
    <row r="333" spans="1:234" ht="90">
      <c r="A333" s="146">
        <f>MAX($A$26:A332)+0.001</f>
        <v>2.0839999999999907</v>
      </c>
      <c r="B333" s="126" t="s">
        <v>1313</v>
      </c>
      <c r="C333" s="62" t="s">
        <v>178</v>
      </c>
      <c r="D333" s="52">
        <v>40</v>
      </c>
      <c r="E333" s="95">
        <v>0</v>
      </c>
      <c r="F333" s="95">
        <f t="shared" ref="F333" si="27">+E333*D333</f>
        <v>0</v>
      </c>
    </row>
    <row r="334" spans="1:234" s="171" customFormat="1">
      <c r="A334" s="170"/>
      <c r="B334" s="126"/>
      <c r="C334" s="62"/>
      <c r="D334" s="52"/>
      <c r="E334" s="95"/>
      <c r="F334" s="95"/>
    </row>
    <row r="335" spans="1:234" ht="45">
      <c r="A335" s="146">
        <f>MAX($A$26:A334)+0.001</f>
        <v>2.0849999999999906</v>
      </c>
      <c r="B335" s="126" t="s">
        <v>1314</v>
      </c>
      <c r="C335" s="62" t="s">
        <v>1137</v>
      </c>
      <c r="D335" s="52">
        <v>1</v>
      </c>
      <c r="E335" s="95">
        <v>0</v>
      </c>
      <c r="F335" s="95">
        <f t="shared" ref="F335" si="28">+E335*D335</f>
        <v>0</v>
      </c>
    </row>
    <row r="336" spans="1:234" s="171" customFormat="1">
      <c r="A336" s="170"/>
      <c r="B336" s="126"/>
      <c r="C336" s="62"/>
      <c r="D336" s="52"/>
      <c r="E336" s="95"/>
      <c r="F336" s="95"/>
    </row>
    <row r="337" spans="1:6" ht="30">
      <c r="A337" s="146">
        <f>MAX($A$26:A336)+0.001</f>
        <v>2.0859999999999905</v>
      </c>
      <c r="B337" s="126" t="s">
        <v>1315</v>
      </c>
      <c r="C337" s="62" t="s">
        <v>178</v>
      </c>
      <c r="D337" s="52">
        <v>3</v>
      </c>
      <c r="E337" s="95">
        <v>0</v>
      </c>
      <c r="F337" s="95">
        <f t="shared" ref="F337" si="29">+E337*D337</f>
        <v>0</v>
      </c>
    </row>
    <row r="338" spans="1:6" s="171" customFormat="1">
      <c r="A338" s="167"/>
      <c r="B338" s="126"/>
      <c r="C338" s="62"/>
      <c r="D338" s="52"/>
      <c r="E338" s="95"/>
      <c r="F338" s="95"/>
    </row>
    <row r="339" spans="1:6" ht="45">
      <c r="A339" s="146">
        <f>MAX($A$26:A338)+0.001</f>
        <v>2.0869999999999904</v>
      </c>
      <c r="B339" s="126" t="s">
        <v>1316</v>
      </c>
      <c r="C339" s="62" t="s">
        <v>178</v>
      </c>
      <c r="D339" s="52">
        <v>2</v>
      </c>
      <c r="E339" s="169">
        <v>0</v>
      </c>
      <c r="F339" s="95">
        <f>D339*E339</f>
        <v>0</v>
      </c>
    </row>
    <row r="340" spans="1:6" s="171" customFormat="1">
      <c r="A340" s="167"/>
      <c r="B340" s="126"/>
      <c r="C340" s="62"/>
      <c r="D340" s="52"/>
      <c r="E340" s="95"/>
      <c r="F340" s="95"/>
    </row>
    <row r="341" spans="1:6" s="171" customFormat="1" ht="45">
      <c r="A341" s="146">
        <f>MAX($A$26:A340)+0.001</f>
        <v>2.0879999999999903</v>
      </c>
      <c r="B341" s="126" t="s">
        <v>1317</v>
      </c>
      <c r="C341" s="62" t="s">
        <v>178</v>
      </c>
      <c r="D341" s="52">
        <v>1</v>
      </c>
      <c r="E341" s="169">
        <v>0</v>
      </c>
      <c r="F341" s="95">
        <f>D341*E341</f>
        <v>0</v>
      </c>
    </row>
    <row r="342" spans="1:6" s="171" customFormat="1">
      <c r="A342" s="167"/>
      <c r="B342" s="126"/>
      <c r="C342" s="62"/>
      <c r="D342" s="52"/>
      <c r="E342" s="95"/>
      <c r="F342" s="95"/>
    </row>
    <row r="343" spans="1:6" s="171" customFormat="1" ht="60">
      <c r="A343" s="146">
        <f>MAX($A$26:A342)+0.001</f>
        <v>2.0889999999999902</v>
      </c>
      <c r="B343" s="126" t="s">
        <v>1318</v>
      </c>
      <c r="C343" s="62" t="s">
        <v>178</v>
      </c>
      <c r="D343" s="52">
        <v>15</v>
      </c>
      <c r="E343" s="169">
        <v>0</v>
      </c>
      <c r="F343" s="95">
        <f>D343*E343</f>
        <v>0</v>
      </c>
    </row>
    <row r="344" spans="1:6" s="171" customFormat="1">
      <c r="A344" s="167"/>
      <c r="B344" s="126"/>
      <c r="C344" s="62"/>
      <c r="D344" s="52"/>
      <c r="E344" s="95"/>
      <c r="F344" s="95"/>
    </row>
    <row r="345" spans="1:6" s="171" customFormat="1" ht="45">
      <c r="A345" s="146">
        <f>MAX($A$26:A344)+0.001</f>
        <v>2.0899999999999901</v>
      </c>
      <c r="B345" s="126" t="s">
        <v>1319</v>
      </c>
      <c r="C345" s="62" t="s">
        <v>178</v>
      </c>
      <c r="D345" s="52">
        <v>6</v>
      </c>
      <c r="E345" s="169">
        <v>0</v>
      </c>
      <c r="F345" s="95">
        <f>D345*E345</f>
        <v>0</v>
      </c>
    </row>
    <row r="346" spans="1:6" s="171" customFormat="1">
      <c r="A346" s="167"/>
      <c r="B346" s="126"/>
      <c r="C346" s="62"/>
      <c r="D346" s="52"/>
      <c r="E346" s="95"/>
      <c r="F346" s="95"/>
    </row>
    <row r="347" spans="1:6" s="171" customFormat="1" ht="45">
      <c r="A347" s="146">
        <f>MAX($A$26:A346)+0.001</f>
        <v>2.09099999999999</v>
      </c>
      <c r="B347" s="126" t="s">
        <v>1320</v>
      </c>
      <c r="C347" s="62" t="s">
        <v>1137</v>
      </c>
      <c r="D347" s="52">
        <v>1</v>
      </c>
      <c r="E347" s="169">
        <v>0</v>
      </c>
      <c r="F347" s="95">
        <f>D347*E347</f>
        <v>0</v>
      </c>
    </row>
    <row r="348" spans="1:6" s="171" customFormat="1">
      <c r="A348" s="167"/>
      <c r="B348" s="126"/>
      <c r="C348" s="62"/>
      <c r="D348" s="52"/>
      <c r="E348" s="95"/>
      <c r="F348" s="95"/>
    </row>
    <row r="349" spans="1:6" s="171" customFormat="1" ht="60">
      <c r="A349" s="146">
        <f>MAX($A$26:A348)+0.001</f>
        <v>2.0919999999999899</v>
      </c>
      <c r="B349" s="126" t="s">
        <v>1321</v>
      </c>
      <c r="C349" s="62" t="s">
        <v>1137</v>
      </c>
      <c r="D349" s="52">
        <v>3</v>
      </c>
      <c r="E349" s="169">
        <v>0</v>
      </c>
      <c r="F349" s="95">
        <f>D349*E349</f>
        <v>0</v>
      </c>
    </row>
    <row r="350" spans="1:6" s="171" customFormat="1">
      <c r="A350" s="167"/>
      <c r="B350" s="126"/>
      <c r="C350" s="62"/>
      <c r="D350" s="52"/>
      <c r="E350" s="95"/>
      <c r="F350" s="95"/>
    </row>
    <row r="351" spans="1:6" s="171" customFormat="1" ht="45">
      <c r="A351" s="146">
        <f>MAX($A$26:A350)+0.001</f>
        <v>2.0929999999999898</v>
      </c>
      <c r="B351" s="126" t="s">
        <v>1322</v>
      </c>
      <c r="C351" s="62" t="s">
        <v>1137</v>
      </c>
      <c r="D351" s="52">
        <v>2</v>
      </c>
      <c r="E351" s="169">
        <v>0</v>
      </c>
      <c r="F351" s="95">
        <f>D351*E351</f>
        <v>0</v>
      </c>
    </row>
    <row r="352" spans="1:6" s="171" customFormat="1">
      <c r="A352" s="166"/>
      <c r="B352" s="126"/>
      <c r="C352" s="62"/>
      <c r="D352" s="52"/>
      <c r="E352" s="95"/>
      <c r="F352" s="95"/>
    </row>
    <row r="353" spans="1:6" s="171" customFormat="1" ht="45">
      <c r="A353" s="146"/>
      <c r="B353" s="126" t="s">
        <v>1323</v>
      </c>
      <c r="C353" s="62"/>
      <c r="D353" s="52"/>
      <c r="E353" s="172"/>
      <c r="F353" s="173"/>
    </row>
    <row r="354" spans="1:6" s="171" customFormat="1">
      <c r="A354" s="146">
        <f>MAX($A$26:A353)+0.001</f>
        <v>2.0939999999999896</v>
      </c>
      <c r="B354" s="126" t="s">
        <v>1324</v>
      </c>
      <c r="C354" s="62" t="s">
        <v>178</v>
      </c>
      <c r="D354" s="52">
        <v>1</v>
      </c>
      <c r="E354" s="95">
        <v>0</v>
      </c>
      <c r="F354" s="95">
        <f>D354*E354</f>
        <v>0</v>
      </c>
    </row>
    <row r="355" spans="1:6" s="171" customFormat="1">
      <c r="A355" s="146">
        <f>MAX($A$26:A354)+0.001</f>
        <v>2.0949999999999895</v>
      </c>
      <c r="B355" s="126" t="s">
        <v>1325</v>
      </c>
      <c r="C355" s="62" t="s">
        <v>178</v>
      </c>
      <c r="D355" s="52">
        <v>1</v>
      </c>
      <c r="E355" s="95">
        <v>0</v>
      </c>
      <c r="F355" s="95">
        <f>D355*E355</f>
        <v>0</v>
      </c>
    </row>
    <row r="356" spans="1:6" s="171" customFormat="1">
      <c r="A356" s="146">
        <f>MAX($A$26:A355)+0.001</f>
        <v>2.0959999999999894</v>
      </c>
      <c r="B356" s="126" t="s">
        <v>1326</v>
      </c>
      <c r="C356" s="62" t="s">
        <v>178</v>
      </c>
      <c r="D356" s="52">
        <v>4</v>
      </c>
      <c r="E356" s="95">
        <v>0</v>
      </c>
      <c r="F356" s="95">
        <f>D356*E356</f>
        <v>0</v>
      </c>
    </row>
    <row r="357" spans="1:6" s="171" customFormat="1">
      <c r="A357" s="146">
        <f>MAX($A$26:A356)+0.001</f>
        <v>2.0969999999999893</v>
      </c>
      <c r="B357" s="126" t="s">
        <v>1327</v>
      </c>
      <c r="C357" s="62" t="s">
        <v>178</v>
      </c>
      <c r="D357" s="52">
        <v>3</v>
      </c>
      <c r="E357" s="95">
        <v>0</v>
      </c>
      <c r="F357" s="95">
        <f>D357*E357</f>
        <v>0</v>
      </c>
    </row>
    <row r="358" spans="1:6" s="171" customFormat="1">
      <c r="A358" s="146">
        <f>MAX($A$26:A357)+0.001</f>
        <v>2.0979999999999892</v>
      </c>
      <c r="B358" s="126" t="s">
        <v>1328</v>
      </c>
      <c r="C358" s="62" t="s">
        <v>178</v>
      </c>
      <c r="D358" s="52">
        <v>1</v>
      </c>
      <c r="E358" s="95">
        <v>0</v>
      </c>
      <c r="F358" s="95">
        <f>D358*E358</f>
        <v>0</v>
      </c>
    </row>
    <row r="359" spans="1:6" s="171" customFormat="1">
      <c r="A359" s="166"/>
      <c r="B359" s="126"/>
      <c r="C359" s="62"/>
      <c r="D359" s="52"/>
      <c r="E359" s="95"/>
      <c r="F359" s="95"/>
    </row>
    <row r="360" spans="1:6" s="171" customFormat="1" ht="30">
      <c r="A360" s="146">
        <f>MAX($A$26:A359)+0.001</f>
        <v>2.0989999999999891</v>
      </c>
      <c r="B360" s="126" t="s">
        <v>1329</v>
      </c>
      <c r="C360" s="62"/>
      <c r="D360" s="52"/>
      <c r="E360" s="95"/>
      <c r="F360" s="95"/>
    </row>
    <row r="361" spans="1:6" s="171" customFormat="1">
      <c r="A361" s="166"/>
      <c r="B361" s="126" t="s">
        <v>1330</v>
      </c>
      <c r="C361" s="62" t="s">
        <v>178</v>
      </c>
      <c r="D361" s="52">
        <v>35</v>
      </c>
      <c r="E361" s="174">
        <v>0</v>
      </c>
      <c r="F361" s="95">
        <f>D361*E361</f>
        <v>0</v>
      </c>
    </row>
    <row r="362" spans="1:6" s="171" customFormat="1">
      <c r="A362" s="166"/>
      <c r="B362" s="126"/>
      <c r="C362" s="62"/>
      <c r="D362" s="52"/>
      <c r="E362" s="95"/>
      <c r="F362" s="95"/>
    </row>
    <row r="363" spans="1:6" s="171" customFormat="1" ht="60">
      <c r="A363" s="146">
        <f>MAX($A$26:A362)+0.001</f>
        <v>2.099999999999989</v>
      </c>
      <c r="B363" s="126" t="s">
        <v>1331</v>
      </c>
      <c r="C363" s="175" t="s">
        <v>396</v>
      </c>
      <c r="D363" s="52">
        <v>80</v>
      </c>
      <c r="E363" s="172">
        <v>0</v>
      </c>
      <c r="F363" s="95">
        <f>D363*E363</f>
        <v>0</v>
      </c>
    </row>
    <row r="364" spans="1:6" s="171" customFormat="1">
      <c r="A364" s="166"/>
      <c r="B364" s="126"/>
      <c r="C364" s="62"/>
      <c r="D364" s="52"/>
      <c r="E364" s="95"/>
      <c r="F364" s="176"/>
    </row>
    <row r="365" spans="1:6" s="171" customFormat="1" ht="45">
      <c r="A365" s="146">
        <f>MAX($A$26:A364)+0.001</f>
        <v>2.1009999999999889</v>
      </c>
      <c r="B365" s="126" t="s">
        <v>1332</v>
      </c>
      <c r="C365" s="62" t="s">
        <v>178</v>
      </c>
      <c r="D365" s="52">
        <v>15</v>
      </c>
      <c r="E365" s="177">
        <v>0</v>
      </c>
      <c r="F365" s="95">
        <f>D365*E365</f>
        <v>0</v>
      </c>
    </row>
    <row r="366" spans="1:6" s="171" customFormat="1">
      <c r="A366" s="146"/>
      <c r="B366" s="126"/>
      <c r="C366" s="62"/>
      <c r="D366" s="52"/>
      <c r="E366" s="177"/>
      <c r="F366" s="95"/>
    </row>
    <row r="367" spans="1:6" s="171" customFormat="1" ht="45">
      <c r="A367" s="146">
        <f>MAX($A$26:A366)+0.001</f>
        <v>2.1019999999999888</v>
      </c>
      <c r="B367" s="126" t="s">
        <v>1333</v>
      </c>
      <c r="C367" s="62" t="s">
        <v>178</v>
      </c>
      <c r="D367" s="52">
        <v>5</v>
      </c>
      <c r="E367" s="177">
        <v>0</v>
      </c>
      <c r="F367" s="95">
        <f>D367*E367</f>
        <v>0</v>
      </c>
    </row>
    <row r="368" spans="1:6" s="171" customFormat="1">
      <c r="A368" s="146"/>
      <c r="B368" s="126"/>
      <c r="C368" s="62"/>
      <c r="D368" s="52"/>
      <c r="E368" s="177"/>
      <c r="F368" s="95"/>
    </row>
    <row r="369" spans="1:6" s="171" customFormat="1" ht="30">
      <c r="A369" s="146">
        <f>MAX($A$26:A368)+0.001</f>
        <v>2.1029999999999887</v>
      </c>
      <c r="B369" s="133" t="s">
        <v>1334</v>
      </c>
      <c r="C369" s="62"/>
      <c r="D369" s="52"/>
      <c r="E369" s="177"/>
      <c r="F369" s="95"/>
    </row>
    <row r="370" spans="1:6" s="171" customFormat="1" ht="75">
      <c r="A370" s="178"/>
      <c r="B370" s="126" t="s">
        <v>1335</v>
      </c>
      <c r="C370" s="62" t="s">
        <v>1137</v>
      </c>
      <c r="D370" s="52">
        <v>1</v>
      </c>
      <c r="E370" s="179"/>
      <c r="F370" s="179"/>
    </row>
    <row r="371" spans="1:6" s="171" customFormat="1" ht="75">
      <c r="A371" s="178"/>
      <c r="B371" s="126" t="s">
        <v>1336</v>
      </c>
      <c r="C371" s="62" t="s">
        <v>1137</v>
      </c>
      <c r="D371" s="52">
        <v>1</v>
      </c>
      <c r="E371" s="179"/>
      <c r="F371" s="179"/>
    </row>
    <row r="372" spans="1:6" s="171" customFormat="1" ht="75">
      <c r="A372" s="178"/>
      <c r="B372" s="126" t="s">
        <v>1337</v>
      </c>
      <c r="C372" s="62" t="s">
        <v>1137</v>
      </c>
      <c r="D372" s="52">
        <v>2</v>
      </c>
      <c r="E372" s="179"/>
      <c r="F372" s="179"/>
    </row>
    <row r="373" spans="1:6" s="171" customFormat="1" ht="30">
      <c r="A373" s="180"/>
      <c r="B373" s="126" t="s">
        <v>1338</v>
      </c>
      <c r="C373" s="62" t="s">
        <v>178</v>
      </c>
      <c r="D373" s="52">
        <v>6</v>
      </c>
      <c r="E373" s="179"/>
      <c r="F373" s="179"/>
    </row>
    <row r="374" spans="1:6" s="171" customFormat="1" ht="60">
      <c r="A374" s="181"/>
      <c r="B374" s="126" t="s">
        <v>1339</v>
      </c>
      <c r="C374" s="62" t="s">
        <v>178</v>
      </c>
      <c r="D374" s="52">
        <v>1</v>
      </c>
      <c r="E374" s="179"/>
      <c r="F374" s="179"/>
    </row>
    <row r="375" spans="1:6" s="171" customFormat="1" ht="30">
      <c r="A375" s="180"/>
      <c r="B375" s="126" t="s">
        <v>1340</v>
      </c>
      <c r="C375" s="62" t="s">
        <v>178</v>
      </c>
      <c r="D375" s="52">
        <v>1</v>
      </c>
      <c r="E375" s="179"/>
      <c r="F375" s="179"/>
    </row>
    <row r="376" spans="1:6" s="171" customFormat="1" ht="30">
      <c r="A376" s="181"/>
      <c r="B376" s="126" t="s">
        <v>1341</v>
      </c>
      <c r="C376" s="62" t="s">
        <v>178</v>
      </c>
      <c r="D376" s="52">
        <v>1</v>
      </c>
      <c r="E376" s="179"/>
      <c r="F376" s="179"/>
    </row>
    <row r="377" spans="1:6" s="171" customFormat="1">
      <c r="A377" s="180"/>
      <c r="B377" s="126" t="s">
        <v>1342</v>
      </c>
      <c r="C377" s="62" t="s">
        <v>178</v>
      </c>
      <c r="D377" s="52">
        <v>1</v>
      </c>
      <c r="E377" s="179"/>
      <c r="F377" s="179"/>
    </row>
    <row r="378" spans="1:6" s="171" customFormat="1">
      <c r="A378" s="181"/>
      <c r="B378" s="126" t="s">
        <v>1343</v>
      </c>
      <c r="C378" s="62" t="s">
        <v>178</v>
      </c>
      <c r="D378" s="52">
        <v>1</v>
      </c>
      <c r="E378" s="179"/>
      <c r="F378" s="179"/>
    </row>
    <row r="379" spans="1:6" s="171" customFormat="1" ht="45">
      <c r="A379" s="181"/>
      <c r="B379" s="126" t="s">
        <v>1344</v>
      </c>
      <c r="C379" s="62" t="s">
        <v>1137</v>
      </c>
      <c r="D379" s="52">
        <v>1</v>
      </c>
      <c r="E379" s="182"/>
      <c r="F379" s="182"/>
    </row>
    <row r="380" spans="1:6" s="171" customFormat="1">
      <c r="A380" s="181"/>
      <c r="B380" s="183" t="s">
        <v>1345</v>
      </c>
      <c r="C380" s="184" t="s">
        <v>1137</v>
      </c>
      <c r="D380" s="185">
        <v>1</v>
      </c>
      <c r="E380" s="177">
        <v>0</v>
      </c>
      <c r="F380" s="95">
        <f t="shared" ref="F380" si="30">+D380*E380</f>
        <v>0</v>
      </c>
    </row>
    <row r="381" spans="1:6" s="171" customFormat="1">
      <c r="A381" s="167"/>
      <c r="B381" s="126"/>
      <c r="C381" s="62"/>
      <c r="D381" s="52"/>
      <c r="E381" s="177"/>
      <c r="F381" s="95"/>
    </row>
    <row r="382" spans="1:6" s="171" customFormat="1" ht="75">
      <c r="A382" s="146">
        <f>MAX($A$26:A381)+0.001</f>
        <v>2.1039999999999885</v>
      </c>
      <c r="B382" s="126" t="s">
        <v>1346</v>
      </c>
      <c r="C382" s="62" t="s">
        <v>396</v>
      </c>
      <c r="D382" s="52">
        <v>50</v>
      </c>
      <c r="E382" s="177">
        <v>0</v>
      </c>
      <c r="F382" s="95">
        <f>D382*E382</f>
        <v>0</v>
      </c>
    </row>
    <row r="383" spans="1:6" s="171" customFormat="1">
      <c r="A383" s="166"/>
      <c r="B383" s="126"/>
      <c r="C383" s="62"/>
      <c r="D383" s="52"/>
      <c r="E383" s="177"/>
      <c r="F383" s="177"/>
    </row>
    <row r="384" spans="1:6" s="171" customFormat="1">
      <c r="A384" s="146">
        <f>MAX($A$26:A383)+0.001</f>
        <v>2.1049999999999884</v>
      </c>
      <c r="B384" s="126" t="s">
        <v>1347</v>
      </c>
      <c r="C384" s="62" t="s">
        <v>1137</v>
      </c>
      <c r="D384" s="52">
        <v>1</v>
      </c>
      <c r="E384" s="177">
        <v>0</v>
      </c>
      <c r="F384" s="95">
        <f>D384*E384</f>
        <v>0</v>
      </c>
    </row>
    <row r="385" spans="1:6" s="171" customFormat="1">
      <c r="A385" s="166"/>
      <c r="B385" s="126"/>
      <c r="C385" s="62"/>
      <c r="D385" s="52"/>
      <c r="E385" s="177"/>
      <c r="F385" s="177"/>
    </row>
    <row r="386" spans="1:6" s="171" customFormat="1">
      <c r="A386" s="146">
        <f>MAX($A$26:A385)+0.001</f>
        <v>2.1059999999999883</v>
      </c>
      <c r="B386" s="126" t="s">
        <v>1348</v>
      </c>
      <c r="C386" s="62" t="s">
        <v>399</v>
      </c>
      <c r="D386" s="52">
        <v>5</v>
      </c>
      <c r="E386" s="95"/>
      <c r="F386" s="95">
        <f>SUM(F180:F384)*D386%</f>
        <v>0</v>
      </c>
    </row>
    <row r="387" spans="1:6" s="171" customFormat="1">
      <c r="A387" s="186"/>
      <c r="B387" s="126"/>
      <c r="C387" s="62"/>
      <c r="D387" s="52"/>
      <c r="E387" s="187"/>
      <c r="F387" s="187"/>
    </row>
    <row r="388" spans="1:6" s="171" customFormat="1" ht="15.75" thickBot="1">
      <c r="A388" s="141"/>
      <c r="B388" s="142" t="s">
        <v>1349</v>
      </c>
      <c r="C388" s="143"/>
      <c r="D388" s="144"/>
      <c r="E388" s="145"/>
      <c r="F388" s="145">
        <f>SUM(F180:F387)</f>
        <v>0</v>
      </c>
    </row>
    <row r="389" spans="1:6" s="171" customFormat="1" ht="15.75" thickTop="1">
      <c r="A389" s="114"/>
      <c r="B389" s="115"/>
      <c r="C389" s="62"/>
      <c r="D389" s="52"/>
      <c r="E389" s="95"/>
      <c r="F389" s="95"/>
    </row>
    <row r="390" spans="1:6" s="171" customFormat="1">
      <c r="A390" s="128" t="s">
        <v>846</v>
      </c>
      <c r="B390" s="129" t="s">
        <v>1350</v>
      </c>
      <c r="C390" s="130" t="s">
        <v>110</v>
      </c>
      <c r="D390" s="131" t="s">
        <v>111</v>
      </c>
      <c r="E390" s="132" t="s">
        <v>112</v>
      </c>
      <c r="F390" s="132" t="s">
        <v>113</v>
      </c>
    </row>
    <row r="391" spans="1:6" s="171" customFormat="1">
      <c r="A391" s="114"/>
      <c r="B391" s="115"/>
      <c r="C391" s="62"/>
      <c r="D391" s="52"/>
      <c r="E391" s="95"/>
      <c r="F391" s="95"/>
    </row>
    <row r="392" spans="1:6" s="171" customFormat="1" ht="165">
      <c r="A392" s="137">
        <v>3.01</v>
      </c>
      <c r="B392" s="188" t="s">
        <v>1351</v>
      </c>
      <c r="C392" s="62" t="s">
        <v>1137</v>
      </c>
      <c r="D392" s="52">
        <v>1</v>
      </c>
      <c r="E392" s="95"/>
      <c r="F392" s="95"/>
    </row>
    <row r="393" spans="1:6" s="171" customFormat="1" ht="90">
      <c r="A393" s="189" t="s">
        <v>1198</v>
      </c>
      <c r="B393" s="126" t="s">
        <v>1352</v>
      </c>
      <c r="C393" s="62" t="s">
        <v>1137</v>
      </c>
      <c r="D393" s="52">
        <v>1</v>
      </c>
      <c r="E393" s="95"/>
      <c r="F393" s="95"/>
    </row>
    <row r="394" spans="1:6" s="171" customFormat="1" ht="30">
      <c r="A394" s="190" t="s">
        <v>1198</v>
      </c>
      <c r="B394" s="126" t="s">
        <v>1353</v>
      </c>
      <c r="C394" s="62" t="s">
        <v>1137</v>
      </c>
      <c r="D394" s="52">
        <v>1</v>
      </c>
      <c r="E394" s="95"/>
      <c r="F394" s="95"/>
    </row>
    <row r="395" spans="1:6" s="171" customFormat="1" ht="60">
      <c r="A395" s="191" t="s">
        <v>1198</v>
      </c>
      <c r="B395" s="126" t="s">
        <v>1354</v>
      </c>
      <c r="C395" s="62" t="s">
        <v>1137</v>
      </c>
      <c r="D395" s="52">
        <v>13</v>
      </c>
      <c r="E395" s="95"/>
      <c r="F395" s="95"/>
    </row>
    <row r="396" spans="1:6" s="171" customFormat="1" ht="30">
      <c r="A396" s="191"/>
      <c r="B396" s="126" t="s">
        <v>1355</v>
      </c>
      <c r="C396" s="62" t="s">
        <v>178</v>
      </c>
      <c r="D396" s="52">
        <v>6</v>
      </c>
      <c r="E396" s="95"/>
      <c r="F396" s="95"/>
    </row>
    <row r="397" spans="1:6" s="171" customFormat="1" ht="45">
      <c r="A397" s="191" t="s">
        <v>1198</v>
      </c>
      <c r="B397" s="126" t="s">
        <v>1356</v>
      </c>
      <c r="C397" s="62" t="s">
        <v>178</v>
      </c>
      <c r="D397" s="52">
        <v>1</v>
      </c>
      <c r="E397" s="95"/>
      <c r="F397" s="95"/>
    </row>
    <row r="398" spans="1:6" s="171" customFormat="1">
      <c r="A398" s="191" t="s">
        <v>1198</v>
      </c>
      <c r="B398" s="126" t="s">
        <v>1357</v>
      </c>
      <c r="C398" s="62" t="s">
        <v>1237</v>
      </c>
      <c r="D398" s="52">
        <v>1</v>
      </c>
      <c r="E398" s="95"/>
      <c r="F398" s="95"/>
    </row>
    <row r="399" spans="1:6" s="171" customFormat="1" ht="30">
      <c r="A399" s="191" t="s">
        <v>1198</v>
      </c>
      <c r="B399" s="126" t="s">
        <v>1358</v>
      </c>
      <c r="C399" s="62" t="s">
        <v>1237</v>
      </c>
      <c r="D399" s="52">
        <v>6</v>
      </c>
      <c r="E399" s="95"/>
      <c r="F399" s="95"/>
    </row>
    <row r="400" spans="1:6" s="171" customFormat="1" ht="30">
      <c r="A400" s="191" t="s">
        <v>1198</v>
      </c>
      <c r="B400" s="126" t="s">
        <v>1359</v>
      </c>
      <c r="C400" s="62" t="s">
        <v>1137</v>
      </c>
      <c r="D400" s="52">
        <v>1</v>
      </c>
      <c r="E400" s="95"/>
      <c r="F400" s="95"/>
    </row>
    <row r="401" spans="1:6" s="171" customFormat="1">
      <c r="A401" s="191" t="s">
        <v>1198</v>
      </c>
      <c r="B401" s="126" t="s">
        <v>1360</v>
      </c>
      <c r="C401" s="62" t="s">
        <v>1137</v>
      </c>
      <c r="D401" s="52">
        <v>1</v>
      </c>
      <c r="E401" s="95"/>
      <c r="F401" s="95"/>
    </row>
    <row r="402" spans="1:6" s="171" customFormat="1">
      <c r="A402" s="190"/>
      <c r="B402" s="192" t="s">
        <v>1361</v>
      </c>
      <c r="C402" s="62"/>
      <c r="D402" s="52"/>
      <c r="E402" s="95"/>
      <c r="F402" s="95"/>
    </row>
    <row r="403" spans="1:6" s="171" customFormat="1">
      <c r="A403" s="191" t="s">
        <v>1198</v>
      </c>
      <c r="B403" s="126" t="s">
        <v>1362</v>
      </c>
      <c r="C403" s="62" t="s">
        <v>1137</v>
      </c>
      <c r="D403" s="52">
        <v>1</v>
      </c>
      <c r="E403" s="95"/>
      <c r="F403" s="95"/>
    </row>
    <row r="404" spans="1:6" s="171" customFormat="1" ht="105">
      <c r="A404" s="191" t="s">
        <v>1198</v>
      </c>
      <c r="B404" s="126" t="s">
        <v>1363</v>
      </c>
      <c r="C404" s="62" t="s">
        <v>1137</v>
      </c>
      <c r="D404" s="52">
        <v>1</v>
      </c>
      <c r="E404" s="95"/>
      <c r="F404" s="95"/>
    </row>
    <row r="405" spans="1:6" s="171" customFormat="1">
      <c r="A405" s="190" t="s">
        <v>1198</v>
      </c>
      <c r="B405" s="126" t="s">
        <v>1364</v>
      </c>
      <c r="C405" s="62" t="s">
        <v>1137</v>
      </c>
      <c r="D405" s="52">
        <v>1</v>
      </c>
      <c r="E405" s="95"/>
      <c r="F405" s="95"/>
    </row>
    <row r="406" spans="1:6" s="171" customFormat="1">
      <c r="A406" s="190" t="s">
        <v>1198</v>
      </c>
      <c r="B406" s="126" t="s">
        <v>1365</v>
      </c>
      <c r="C406" s="62" t="s">
        <v>1137</v>
      </c>
      <c r="D406" s="52">
        <v>1</v>
      </c>
      <c r="E406" s="95"/>
      <c r="F406" s="95"/>
    </row>
    <row r="407" spans="1:6" s="171" customFormat="1">
      <c r="A407" s="193" t="s">
        <v>1198</v>
      </c>
      <c r="B407" s="194" t="s">
        <v>1366</v>
      </c>
      <c r="C407" s="195" t="s">
        <v>1137</v>
      </c>
      <c r="D407" s="196">
        <v>1</v>
      </c>
      <c r="E407" s="197"/>
      <c r="F407" s="197"/>
    </row>
    <row r="408" spans="1:6" s="171" customFormat="1">
      <c r="A408" s="191"/>
      <c r="B408" s="198" t="s">
        <v>1367</v>
      </c>
      <c r="C408" s="199" t="s">
        <v>1137</v>
      </c>
      <c r="D408" s="52">
        <v>1</v>
      </c>
      <c r="E408" s="95">
        <v>0</v>
      </c>
      <c r="F408" s="200">
        <f t="shared" ref="F408" si="31">D408*E408</f>
        <v>0</v>
      </c>
    </row>
    <row r="409" spans="1:6" s="171" customFormat="1">
      <c r="A409" s="191"/>
      <c r="B409" s="201"/>
      <c r="C409" s="199"/>
      <c r="D409" s="52"/>
      <c r="E409" s="95"/>
      <c r="F409" s="200"/>
    </row>
    <row r="410" spans="1:6" s="171" customFormat="1" ht="165">
      <c r="A410" s="137">
        <f>MAX($A$392:A409)+0.01</f>
        <v>3.0199999999999996</v>
      </c>
      <c r="B410" s="188" t="s">
        <v>1368</v>
      </c>
      <c r="C410" s="62" t="s">
        <v>1137</v>
      </c>
      <c r="D410" s="52">
        <v>1</v>
      </c>
      <c r="E410" s="95"/>
      <c r="F410" s="95"/>
    </row>
    <row r="411" spans="1:6" s="171" customFormat="1" ht="30">
      <c r="A411" s="189" t="s">
        <v>1198</v>
      </c>
      <c r="B411" s="126" t="s">
        <v>1369</v>
      </c>
      <c r="C411" s="62" t="s">
        <v>1137</v>
      </c>
      <c r="D411" s="52">
        <v>1</v>
      </c>
      <c r="E411" s="95"/>
      <c r="F411" s="95"/>
    </row>
    <row r="412" spans="1:6" s="171" customFormat="1" ht="30">
      <c r="A412" s="190" t="s">
        <v>1198</v>
      </c>
      <c r="B412" s="126" t="s">
        <v>1370</v>
      </c>
      <c r="C412" s="62" t="s">
        <v>1137</v>
      </c>
      <c r="D412" s="52">
        <v>1</v>
      </c>
      <c r="E412" s="95"/>
      <c r="F412" s="95"/>
    </row>
    <row r="413" spans="1:6" s="171" customFormat="1">
      <c r="A413" s="191" t="s">
        <v>1198</v>
      </c>
      <c r="B413" s="126" t="s">
        <v>1371</v>
      </c>
      <c r="C413" s="62" t="s">
        <v>178</v>
      </c>
      <c r="D413" s="52">
        <v>55</v>
      </c>
      <c r="E413" s="95"/>
      <c r="F413" s="95"/>
    </row>
    <row r="414" spans="1:6" s="171" customFormat="1">
      <c r="A414" s="191" t="s">
        <v>1198</v>
      </c>
      <c r="B414" s="126" t="s">
        <v>1372</v>
      </c>
      <c r="C414" s="62" t="s">
        <v>178</v>
      </c>
      <c r="D414" s="52">
        <v>1</v>
      </c>
      <c r="E414" s="95"/>
      <c r="F414" s="95"/>
    </row>
    <row r="415" spans="1:6" s="171" customFormat="1" ht="45">
      <c r="A415" s="191" t="s">
        <v>1198</v>
      </c>
      <c r="B415" s="126" t="s">
        <v>1373</v>
      </c>
      <c r="C415" s="62" t="s">
        <v>178</v>
      </c>
      <c r="D415" s="52">
        <v>2</v>
      </c>
      <c r="E415" s="95"/>
      <c r="F415" s="95"/>
    </row>
    <row r="416" spans="1:6" s="171" customFormat="1" ht="45">
      <c r="A416" s="191" t="s">
        <v>1198</v>
      </c>
      <c r="B416" s="126" t="s">
        <v>1374</v>
      </c>
      <c r="C416" s="62" t="s">
        <v>178</v>
      </c>
      <c r="D416" s="52">
        <v>5</v>
      </c>
      <c r="E416" s="95"/>
      <c r="F416" s="95"/>
    </row>
    <row r="417" spans="1:6" s="171" customFormat="1" ht="30">
      <c r="A417" s="191" t="s">
        <v>1198</v>
      </c>
      <c r="B417" s="126" t="s">
        <v>1375</v>
      </c>
      <c r="C417" s="62" t="s">
        <v>178</v>
      </c>
      <c r="D417" s="52">
        <v>3</v>
      </c>
      <c r="E417" s="95"/>
      <c r="F417" s="95"/>
    </row>
    <row r="418" spans="1:6" s="171" customFormat="1" ht="30">
      <c r="A418" s="191" t="s">
        <v>1198</v>
      </c>
      <c r="B418" s="126" t="s">
        <v>1376</v>
      </c>
      <c r="C418" s="62" t="s">
        <v>178</v>
      </c>
      <c r="D418" s="52">
        <v>2</v>
      </c>
      <c r="E418" s="95"/>
      <c r="F418" s="95"/>
    </row>
    <row r="419" spans="1:6" s="171" customFormat="1" ht="30">
      <c r="A419" s="191" t="s">
        <v>1198</v>
      </c>
      <c r="B419" s="126" t="s">
        <v>1377</v>
      </c>
      <c r="C419" s="62" t="s">
        <v>178</v>
      </c>
      <c r="D419" s="52">
        <v>2</v>
      </c>
      <c r="E419" s="95"/>
      <c r="F419" s="95"/>
    </row>
    <row r="420" spans="1:6" s="171" customFormat="1" ht="45">
      <c r="A420" s="191" t="s">
        <v>1198</v>
      </c>
      <c r="B420" s="126" t="s">
        <v>1378</v>
      </c>
      <c r="C420" s="62" t="s">
        <v>178</v>
      </c>
      <c r="D420" s="52">
        <v>130</v>
      </c>
      <c r="E420" s="95"/>
      <c r="F420" s="95"/>
    </row>
    <row r="421" spans="1:6" s="171" customFormat="1" ht="45">
      <c r="A421" s="191" t="s">
        <v>1198</v>
      </c>
      <c r="B421" s="126" t="s">
        <v>1379</v>
      </c>
      <c r="C421" s="62" t="s">
        <v>178</v>
      </c>
      <c r="D421" s="52">
        <v>15</v>
      </c>
      <c r="E421" s="95"/>
      <c r="F421" s="95"/>
    </row>
    <row r="422" spans="1:6" s="171" customFormat="1">
      <c r="A422" s="191" t="s">
        <v>1198</v>
      </c>
      <c r="B422" s="126" t="s">
        <v>1380</v>
      </c>
      <c r="C422" s="62" t="s">
        <v>1137</v>
      </c>
      <c r="D422" s="52">
        <v>1</v>
      </c>
      <c r="E422" s="95"/>
      <c r="F422" s="95"/>
    </row>
    <row r="423" spans="1:6" s="171" customFormat="1">
      <c r="A423" s="190"/>
      <c r="B423" s="188" t="s">
        <v>1361</v>
      </c>
      <c r="C423" s="62"/>
      <c r="D423" s="52"/>
      <c r="E423" s="95"/>
      <c r="F423" s="95"/>
    </row>
    <row r="424" spans="1:6" s="171" customFormat="1">
      <c r="A424" s="191" t="s">
        <v>1198</v>
      </c>
      <c r="B424" s="126" t="s">
        <v>1362</v>
      </c>
      <c r="C424" s="62" t="s">
        <v>1137</v>
      </c>
      <c r="D424" s="52">
        <v>1</v>
      </c>
      <c r="E424" s="95"/>
      <c r="F424" s="95"/>
    </row>
    <row r="425" spans="1:6" s="171" customFormat="1" ht="105">
      <c r="A425" s="191" t="s">
        <v>1198</v>
      </c>
      <c r="B425" s="126" t="s">
        <v>1363</v>
      </c>
      <c r="C425" s="62" t="s">
        <v>1137</v>
      </c>
      <c r="D425" s="52">
        <v>1</v>
      </c>
      <c r="E425" s="95"/>
      <c r="F425" s="95"/>
    </row>
    <row r="426" spans="1:6" s="171" customFormat="1">
      <c r="A426" s="190" t="s">
        <v>1198</v>
      </c>
      <c r="B426" s="126" t="s">
        <v>1364</v>
      </c>
      <c r="C426" s="62" t="s">
        <v>1137</v>
      </c>
      <c r="D426" s="52">
        <v>1</v>
      </c>
      <c r="E426" s="95"/>
      <c r="F426" s="95"/>
    </row>
    <row r="427" spans="1:6" s="171" customFormat="1">
      <c r="A427" s="190" t="s">
        <v>1198</v>
      </c>
      <c r="B427" s="126" t="s">
        <v>1365</v>
      </c>
      <c r="C427" s="62" t="s">
        <v>1137</v>
      </c>
      <c r="D427" s="52">
        <v>1</v>
      </c>
      <c r="E427" s="95"/>
      <c r="F427" s="95"/>
    </row>
    <row r="428" spans="1:6" s="171" customFormat="1">
      <c r="A428" s="193" t="s">
        <v>1198</v>
      </c>
      <c r="B428" s="194" t="s">
        <v>1366</v>
      </c>
      <c r="C428" s="195" t="s">
        <v>1137</v>
      </c>
      <c r="D428" s="196">
        <v>1</v>
      </c>
      <c r="E428" s="197"/>
      <c r="F428" s="197"/>
    </row>
    <row r="429" spans="1:6" s="171" customFormat="1">
      <c r="A429" s="191"/>
      <c r="B429" s="198" t="s">
        <v>1381</v>
      </c>
      <c r="C429" s="199" t="s">
        <v>1137</v>
      </c>
      <c r="D429" s="52">
        <v>1</v>
      </c>
      <c r="E429" s="95">
        <v>0</v>
      </c>
      <c r="F429" s="200">
        <f t="shared" ref="F429" si="32">D429*E429</f>
        <v>0</v>
      </c>
    </row>
    <row r="430" spans="1:6" s="171" customFormat="1">
      <c r="A430" s="191"/>
      <c r="B430" s="201"/>
      <c r="C430" s="199"/>
      <c r="D430" s="52"/>
      <c r="E430" s="95"/>
      <c r="F430" s="200"/>
    </row>
    <row r="431" spans="1:6" s="171" customFormat="1" ht="165">
      <c r="A431" s="137">
        <f>MAX($A$392:A430)+0.01</f>
        <v>3.0299999999999994</v>
      </c>
      <c r="B431" s="188" t="s">
        <v>1382</v>
      </c>
      <c r="C431" s="62" t="s">
        <v>1137</v>
      </c>
      <c r="D431" s="52">
        <v>1</v>
      </c>
      <c r="E431" s="95"/>
      <c r="F431" s="95"/>
    </row>
    <row r="432" spans="1:6" s="171" customFormat="1">
      <c r="A432" s="189" t="s">
        <v>1198</v>
      </c>
      <c r="B432" s="126" t="s">
        <v>1383</v>
      </c>
      <c r="C432" s="62" t="s">
        <v>1137</v>
      </c>
      <c r="D432" s="52">
        <v>1</v>
      </c>
      <c r="E432" s="95"/>
      <c r="F432" s="95"/>
    </row>
    <row r="433" spans="1:6" s="171" customFormat="1" ht="30">
      <c r="A433" s="190" t="s">
        <v>1198</v>
      </c>
      <c r="B433" s="126" t="s">
        <v>1384</v>
      </c>
      <c r="C433" s="62" t="s">
        <v>1137</v>
      </c>
      <c r="D433" s="52">
        <v>1</v>
      </c>
      <c r="E433" s="95"/>
      <c r="F433" s="95"/>
    </row>
    <row r="434" spans="1:6" s="171" customFormat="1">
      <c r="A434" s="191" t="s">
        <v>1198</v>
      </c>
      <c r="B434" s="126" t="s">
        <v>1371</v>
      </c>
      <c r="C434" s="62" t="s">
        <v>178</v>
      </c>
      <c r="D434" s="52">
        <v>14</v>
      </c>
      <c r="E434" s="95"/>
      <c r="F434" s="95"/>
    </row>
    <row r="435" spans="1:6" s="171" customFormat="1">
      <c r="A435" s="191" t="s">
        <v>1198</v>
      </c>
      <c r="B435" s="126" t="s">
        <v>1372</v>
      </c>
      <c r="C435" s="62" t="s">
        <v>178</v>
      </c>
      <c r="D435" s="52">
        <v>13</v>
      </c>
      <c r="E435" s="95"/>
      <c r="F435" s="95"/>
    </row>
    <row r="436" spans="1:6" s="171" customFormat="1" ht="45">
      <c r="A436" s="191" t="s">
        <v>1198</v>
      </c>
      <c r="B436" s="126" t="s">
        <v>1374</v>
      </c>
      <c r="C436" s="62" t="s">
        <v>178</v>
      </c>
      <c r="D436" s="52">
        <v>2</v>
      </c>
      <c r="E436" s="95"/>
      <c r="F436" s="95"/>
    </row>
    <row r="437" spans="1:6" s="171" customFormat="1" ht="30">
      <c r="A437" s="191" t="s">
        <v>1198</v>
      </c>
      <c r="B437" s="126" t="s">
        <v>1385</v>
      </c>
      <c r="C437" s="62" t="s">
        <v>178</v>
      </c>
      <c r="D437" s="52">
        <v>4</v>
      </c>
      <c r="E437" s="95"/>
      <c r="F437" s="95"/>
    </row>
    <row r="438" spans="1:6" s="171" customFormat="1" ht="30">
      <c r="A438" s="191" t="s">
        <v>1198</v>
      </c>
      <c r="B438" s="126" t="s">
        <v>1386</v>
      </c>
      <c r="C438" s="62" t="s">
        <v>178</v>
      </c>
      <c r="D438" s="52">
        <v>3</v>
      </c>
      <c r="E438" s="95"/>
      <c r="F438" s="95"/>
    </row>
    <row r="439" spans="1:6" s="171" customFormat="1" ht="30">
      <c r="A439" s="191" t="s">
        <v>1198</v>
      </c>
      <c r="B439" s="126" t="s">
        <v>1387</v>
      </c>
      <c r="C439" s="62" t="s">
        <v>178</v>
      </c>
      <c r="D439" s="52">
        <v>1</v>
      </c>
      <c r="E439" s="95"/>
      <c r="F439" s="95"/>
    </row>
    <row r="440" spans="1:6" s="171" customFormat="1" ht="30">
      <c r="A440" s="191" t="s">
        <v>1198</v>
      </c>
      <c r="B440" s="126" t="s">
        <v>1375</v>
      </c>
      <c r="C440" s="62" t="s">
        <v>178</v>
      </c>
      <c r="D440" s="52">
        <v>2</v>
      </c>
      <c r="E440" s="95"/>
      <c r="F440" s="95"/>
    </row>
    <row r="441" spans="1:6" s="171" customFormat="1" ht="45">
      <c r="A441" s="191" t="s">
        <v>1198</v>
      </c>
      <c r="B441" s="126" t="s">
        <v>1378</v>
      </c>
      <c r="C441" s="62" t="s">
        <v>178</v>
      </c>
      <c r="D441" s="52">
        <v>120</v>
      </c>
      <c r="E441" s="95"/>
      <c r="F441" s="95"/>
    </row>
    <row r="442" spans="1:6" s="171" customFormat="1" ht="45">
      <c r="A442" s="191" t="s">
        <v>1198</v>
      </c>
      <c r="B442" s="126" t="s">
        <v>1388</v>
      </c>
      <c r="C442" s="62" t="s">
        <v>178</v>
      </c>
      <c r="D442" s="52">
        <v>3</v>
      </c>
      <c r="E442" s="95"/>
      <c r="F442" s="95"/>
    </row>
    <row r="443" spans="1:6" s="171" customFormat="1" ht="60">
      <c r="A443" s="191" t="s">
        <v>1198</v>
      </c>
      <c r="B443" s="126" t="s">
        <v>1389</v>
      </c>
      <c r="C443" s="62" t="s">
        <v>178</v>
      </c>
      <c r="D443" s="52">
        <v>4</v>
      </c>
      <c r="E443" s="95"/>
      <c r="F443" s="95"/>
    </row>
    <row r="444" spans="1:6" s="171" customFormat="1" ht="60">
      <c r="A444" s="191" t="s">
        <v>1198</v>
      </c>
      <c r="B444" s="126" t="s">
        <v>1390</v>
      </c>
      <c r="C444" s="62" t="s">
        <v>178</v>
      </c>
      <c r="D444" s="52">
        <v>2</v>
      </c>
      <c r="E444" s="95"/>
      <c r="F444" s="95"/>
    </row>
    <row r="445" spans="1:6" s="171" customFormat="1" ht="60">
      <c r="A445" s="191" t="s">
        <v>1198</v>
      </c>
      <c r="B445" s="126" t="s">
        <v>1391</v>
      </c>
      <c r="C445" s="62" t="s">
        <v>178</v>
      </c>
      <c r="D445" s="52">
        <v>1</v>
      </c>
      <c r="E445" s="95"/>
      <c r="F445" s="95"/>
    </row>
    <row r="446" spans="1:6" s="171" customFormat="1">
      <c r="A446" s="190"/>
      <c r="B446" s="188" t="s">
        <v>1361</v>
      </c>
      <c r="C446" s="62"/>
      <c r="D446" s="52"/>
      <c r="E446" s="95"/>
      <c r="F446" s="95"/>
    </row>
    <row r="447" spans="1:6" s="171" customFormat="1">
      <c r="A447" s="191" t="s">
        <v>1198</v>
      </c>
      <c r="B447" s="126" t="s">
        <v>1362</v>
      </c>
      <c r="C447" s="62" t="s">
        <v>1137</v>
      </c>
      <c r="D447" s="52">
        <v>1</v>
      </c>
      <c r="E447" s="95"/>
      <c r="F447" s="95"/>
    </row>
    <row r="448" spans="1:6" s="171" customFormat="1" ht="105">
      <c r="A448" s="191" t="s">
        <v>1198</v>
      </c>
      <c r="B448" s="126" t="s">
        <v>1363</v>
      </c>
      <c r="C448" s="62" t="s">
        <v>1137</v>
      </c>
      <c r="D448" s="52">
        <v>1</v>
      </c>
      <c r="E448" s="95"/>
      <c r="F448" s="95"/>
    </row>
    <row r="449" spans="1:6" s="171" customFormat="1">
      <c r="A449" s="190" t="s">
        <v>1198</v>
      </c>
      <c r="B449" s="126" t="s">
        <v>1364</v>
      </c>
      <c r="C449" s="62" t="s">
        <v>1137</v>
      </c>
      <c r="D449" s="52">
        <v>1</v>
      </c>
      <c r="E449" s="95"/>
      <c r="F449" s="95"/>
    </row>
    <row r="450" spans="1:6" s="171" customFormat="1">
      <c r="A450" s="190" t="s">
        <v>1198</v>
      </c>
      <c r="B450" s="126" t="s">
        <v>1365</v>
      </c>
      <c r="C450" s="62" t="s">
        <v>1137</v>
      </c>
      <c r="D450" s="52">
        <v>1</v>
      </c>
      <c r="E450" s="95"/>
      <c r="F450" s="95"/>
    </row>
    <row r="451" spans="1:6" s="171" customFormat="1">
      <c r="A451" s="193" t="s">
        <v>1198</v>
      </c>
      <c r="B451" s="194" t="s">
        <v>1366</v>
      </c>
      <c r="C451" s="195" t="s">
        <v>1137</v>
      </c>
      <c r="D451" s="196">
        <v>1</v>
      </c>
      <c r="E451" s="197"/>
      <c r="F451" s="197"/>
    </row>
    <row r="452" spans="1:6" s="171" customFormat="1">
      <c r="A452" s="191"/>
      <c r="B452" s="198" t="s">
        <v>1392</v>
      </c>
      <c r="C452" s="199" t="s">
        <v>1137</v>
      </c>
      <c r="D452" s="52">
        <v>1</v>
      </c>
      <c r="E452" s="95">
        <v>0</v>
      </c>
      <c r="F452" s="200">
        <f t="shared" ref="F452" si="33">D452*E452</f>
        <v>0</v>
      </c>
    </row>
    <row r="453" spans="1:6" s="171" customFormat="1">
      <c r="A453" s="191"/>
      <c r="B453" s="201"/>
      <c r="C453" s="199"/>
      <c r="D453" s="52"/>
      <c r="E453" s="95"/>
      <c r="F453" s="200"/>
    </row>
    <row r="454" spans="1:6" s="171" customFormat="1" ht="150">
      <c r="A454" s="137">
        <f>MAX($A$392:A453)+0.01</f>
        <v>3.0399999999999991</v>
      </c>
      <c r="B454" s="188" t="s">
        <v>1393</v>
      </c>
      <c r="C454" s="62" t="s">
        <v>1137</v>
      </c>
      <c r="D454" s="52">
        <v>1</v>
      </c>
      <c r="E454" s="95"/>
      <c r="F454" s="95"/>
    </row>
    <row r="455" spans="1:6" s="171" customFormat="1" ht="45">
      <c r="A455" s="189" t="s">
        <v>1198</v>
      </c>
      <c r="B455" s="126" t="s">
        <v>1394</v>
      </c>
      <c r="C455" s="62" t="s">
        <v>1137</v>
      </c>
      <c r="D455" s="52">
        <v>1</v>
      </c>
      <c r="E455" s="95"/>
      <c r="F455" s="95"/>
    </row>
    <row r="456" spans="1:6" s="171" customFormat="1" ht="30">
      <c r="A456" s="190" t="s">
        <v>1198</v>
      </c>
      <c r="B456" s="126" t="s">
        <v>1370</v>
      </c>
      <c r="C456" s="62" t="s">
        <v>1137</v>
      </c>
      <c r="D456" s="52">
        <v>1</v>
      </c>
      <c r="E456" s="95"/>
      <c r="F456" s="95"/>
    </row>
    <row r="457" spans="1:6" s="171" customFormat="1">
      <c r="A457" s="191" t="s">
        <v>1198</v>
      </c>
      <c r="B457" s="126" t="s">
        <v>1371</v>
      </c>
      <c r="C457" s="62" t="s">
        <v>178</v>
      </c>
      <c r="D457" s="52">
        <v>39</v>
      </c>
      <c r="E457" s="95"/>
      <c r="F457" s="95"/>
    </row>
    <row r="458" spans="1:6" s="171" customFormat="1">
      <c r="A458" s="191" t="s">
        <v>1198</v>
      </c>
      <c r="B458" s="126" t="s">
        <v>1372</v>
      </c>
      <c r="C458" s="62" t="s">
        <v>178</v>
      </c>
      <c r="D458" s="52">
        <v>1</v>
      </c>
      <c r="E458" s="95"/>
      <c r="F458" s="95"/>
    </row>
    <row r="459" spans="1:6" s="171" customFormat="1" ht="45">
      <c r="A459" s="191" t="s">
        <v>1198</v>
      </c>
      <c r="B459" s="126" t="s">
        <v>1374</v>
      </c>
      <c r="C459" s="62" t="s">
        <v>178</v>
      </c>
      <c r="D459" s="52">
        <v>6</v>
      </c>
      <c r="E459" s="95"/>
      <c r="F459" s="95"/>
    </row>
    <row r="460" spans="1:6" s="171" customFormat="1" ht="30">
      <c r="A460" s="191" t="s">
        <v>1198</v>
      </c>
      <c r="B460" s="126" t="s">
        <v>1385</v>
      </c>
      <c r="C460" s="62" t="s">
        <v>178</v>
      </c>
      <c r="D460" s="52">
        <v>2</v>
      </c>
      <c r="E460" s="95"/>
      <c r="F460" s="95"/>
    </row>
    <row r="461" spans="1:6" s="171" customFormat="1" ht="30">
      <c r="A461" s="191" t="s">
        <v>1198</v>
      </c>
      <c r="B461" s="126" t="s">
        <v>1375</v>
      </c>
      <c r="C461" s="62" t="s">
        <v>178</v>
      </c>
      <c r="D461" s="52">
        <v>3</v>
      </c>
      <c r="E461" s="95"/>
      <c r="F461" s="95"/>
    </row>
    <row r="462" spans="1:6" s="171" customFormat="1" ht="45">
      <c r="A462" s="191" t="s">
        <v>1198</v>
      </c>
      <c r="B462" s="126" t="s">
        <v>1373</v>
      </c>
      <c r="C462" s="62" t="s">
        <v>178</v>
      </c>
      <c r="D462" s="52">
        <v>6</v>
      </c>
      <c r="E462" s="95"/>
      <c r="F462" s="95"/>
    </row>
    <row r="463" spans="1:6" s="171" customFormat="1" ht="45">
      <c r="A463" s="191" t="s">
        <v>1198</v>
      </c>
      <c r="B463" s="126" t="s">
        <v>1395</v>
      </c>
      <c r="C463" s="62" t="s">
        <v>178</v>
      </c>
      <c r="D463" s="52">
        <v>2</v>
      </c>
      <c r="E463" s="95"/>
      <c r="F463" s="95"/>
    </row>
    <row r="464" spans="1:6" s="171" customFormat="1" ht="30">
      <c r="A464" s="191" t="s">
        <v>1198</v>
      </c>
      <c r="B464" s="126" t="s">
        <v>1377</v>
      </c>
      <c r="C464" s="62" t="s">
        <v>178</v>
      </c>
      <c r="D464" s="52">
        <v>2</v>
      </c>
      <c r="E464" s="95"/>
      <c r="F464" s="95"/>
    </row>
    <row r="465" spans="1:6" s="171" customFormat="1" ht="45">
      <c r="A465" s="191" t="s">
        <v>1198</v>
      </c>
      <c r="B465" s="126" t="s">
        <v>1378</v>
      </c>
      <c r="C465" s="62" t="s">
        <v>178</v>
      </c>
      <c r="D465" s="52">
        <v>140</v>
      </c>
      <c r="E465" s="95"/>
      <c r="F465" s="95"/>
    </row>
    <row r="466" spans="1:6" s="171" customFormat="1" ht="45">
      <c r="A466" s="191" t="s">
        <v>1198</v>
      </c>
      <c r="B466" s="126" t="s">
        <v>1379</v>
      </c>
      <c r="C466" s="62" t="s">
        <v>178</v>
      </c>
      <c r="D466" s="52">
        <v>15</v>
      </c>
      <c r="E466" s="95"/>
      <c r="F466" s="95"/>
    </row>
    <row r="467" spans="1:6" s="171" customFormat="1">
      <c r="A467" s="191" t="s">
        <v>1198</v>
      </c>
      <c r="B467" s="126" t="s">
        <v>1380</v>
      </c>
      <c r="C467" s="62" t="s">
        <v>1137</v>
      </c>
      <c r="D467" s="52">
        <v>1</v>
      </c>
      <c r="E467" s="95"/>
      <c r="F467" s="95"/>
    </row>
    <row r="468" spans="1:6" s="171" customFormat="1">
      <c r="A468" s="190"/>
      <c r="B468" s="188" t="s">
        <v>1361</v>
      </c>
      <c r="C468" s="62"/>
      <c r="D468" s="52"/>
      <c r="E468" s="95"/>
      <c r="F468" s="95"/>
    </row>
    <row r="469" spans="1:6" s="171" customFormat="1">
      <c r="A469" s="191" t="s">
        <v>1198</v>
      </c>
      <c r="B469" s="126" t="s">
        <v>1362</v>
      </c>
      <c r="C469" s="62" t="s">
        <v>1137</v>
      </c>
      <c r="D469" s="52">
        <v>1</v>
      </c>
      <c r="E469" s="95"/>
      <c r="F469" s="95"/>
    </row>
    <row r="470" spans="1:6" s="171" customFormat="1" ht="105">
      <c r="A470" s="191" t="s">
        <v>1198</v>
      </c>
      <c r="B470" s="126" t="s">
        <v>1363</v>
      </c>
      <c r="C470" s="62" t="s">
        <v>1137</v>
      </c>
      <c r="D470" s="52">
        <v>1</v>
      </c>
      <c r="E470" s="95"/>
      <c r="F470" s="95"/>
    </row>
    <row r="471" spans="1:6" s="171" customFormat="1">
      <c r="A471" s="190" t="s">
        <v>1198</v>
      </c>
      <c r="B471" s="126" t="s">
        <v>1364</v>
      </c>
      <c r="C471" s="62" t="s">
        <v>1137</v>
      </c>
      <c r="D471" s="52">
        <v>1</v>
      </c>
      <c r="E471" s="95"/>
      <c r="F471" s="95"/>
    </row>
    <row r="472" spans="1:6" s="171" customFormat="1">
      <c r="A472" s="190" t="s">
        <v>1198</v>
      </c>
      <c r="B472" s="126" t="s">
        <v>1365</v>
      </c>
      <c r="C472" s="62" t="s">
        <v>1137</v>
      </c>
      <c r="D472" s="52">
        <v>1</v>
      </c>
      <c r="E472" s="95"/>
      <c r="F472" s="95"/>
    </row>
    <row r="473" spans="1:6" s="171" customFormat="1">
      <c r="A473" s="193" t="s">
        <v>1198</v>
      </c>
      <c r="B473" s="194" t="s">
        <v>1366</v>
      </c>
      <c r="C473" s="195" t="s">
        <v>1137</v>
      </c>
      <c r="D473" s="196">
        <v>1</v>
      </c>
      <c r="E473" s="197"/>
      <c r="F473" s="197"/>
    </row>
    <row r="474" spans="1:6" s="171" customFormat="1">
      <c r="A474" s="191"/>
      <c r="B474" s="198" t="s">
        <v>1396</v>
      </c>
      <c r="C474" s="199" t="s">
        <v>1137</v>
      </c>
      <c r="D474" s="52">
        <v>1</v>
      </c>
      <c r="E474" s="95">
        <v>0</v>
      </c>
      <c r="F474" s="200">
        <f t="shared" ref="F474" si="34">D474*E474</f>
        <v>0</v>
      </c>
    </row>
    <row r="475" spans="1:6" s="171" customFormat="1">
      <c r="A475" s="191"/>
      <c r="B475" s="201"/>
      <c r="C475" s="199"/>
      <c r="D475" s="52"/>
      <c r="E475" s="95"/>
      <c r="F475" s="200"/>
    </row>
    <row r="476" spans="1:6" s="171" customFormat="1" ht="150">
      <c r="A476" s="137">
        <f>MAX($A$392:A475)+0.01</f>
        <v>3.0499999999999989</v>
      </c>
      <c r="B476" s="188" t="s">
        <v>1397</v>
      </c>
      <c r="C476" s="62" t="s">
        <v>1137</v>
      </c>
      <c r="D476" s="52">
        <v>1</v>
      </c>
      <c r="E476" s="95"/>
      <c r="F476" s="95"/>
    </row>
    <row r="477" spans="1:6" s="171" customFormat="1" ht="45">
      <c r="A477" s="189" t="s">
        <v>1198</v>
      </c>
      <c r="B477" s="126" t="s">
        <v>1394</v>
      </c>
      <c r="C477" s="62" t="s">
        <v>1137</v>
      </c>
      <c r="D477" s="52">
        <v>1</v>
      </c>
      <c r="E477" s="95"/>
      <c r="F477" s="95"/>
    </row>
    <row r="478" spans="1:6" s="171" customFormat="1" ht="30">
      <c r="A478" s="190" t="s">
        <v>1198</v>
      </c>
      <c r="B478" s="126" t="s">
        <v>1370</v>
      </c>
      <c r="C478" s="62" t="s">
        <v>1137</v>
      </c>
      <c r="D478" s="52">
        <v>1</v>
      </c>
      <c r="E478" s="95"/>
      <c r="F478" s="95"/>
    </row>
    <row r="479" spans="1:6" s="171" customFormat="1">
      <c r="A479" s="191" t="s">
        <v>1198</v>
      </c>
      <c r="B479" s="126" t="s">
        <v>1371</v>
      </c>
      <c r="C479" s="62" t="s">
        <v>178</v>
      </c>
      <c r="D479" s="52">
        <v>39</v>
      </c>
      <c r="E479" s="95"/>
      <c r="F479" s="95"/>
    </row>
    <row r="480" spans="1:6" s="171" customFormat="1">
      <c r="A480" s="191" t="s">
        <v>1198</v>
      </c>
      <c r="B480" s="126" t="s">
        <v>1372</v>
      </c>
      <c r="C480" s="62" t="s">
        <v>178</v>
      </c>
      <c r="D480" s="52">
        <v>1</v>
      </c>
      <c r="E480" s="95"/>
      <c r="F480" s="95"/>
    </row>
    <row r="481" spans="1:6" s="171" customFormat="1" ht="45">
      <c r="A481" s="191" t="s">
        <v>1198</v>
      </c>
      <c r="B481" s="126" t="s">
        <v>1374</v>
      </c>
      <c r="C481" s="62" t="s">
        <v>178</v>
      </c>
      <c r="D481" s="52">
        <v>3</v>
      </c>
      <c r="E481" s="95"/>
      <c r="F481" s="95"/>
    </row>
    <row r="482" spans="1:6" s="171" customFormat="1" ht="30">
      <c r="A482" s="191" t="s">
        <v>1198</v>
      </c>
      <c r="B482" s="126" t="s">
        <v>1375</v>
      </c>
      <c r="C482" s="62" t="s">
        <v>178</v>
      </c>
      <c r="D482" s="52">
        <v>3</v>
      </c>
      <c r="E482" s="95"/>
      <c r="F482" s="95"/>
    </row>
    <row r="483" spans="1:6" s="171" customFormat="1" ht="30">
      <c r="A483" s="191" t="s">
        <v>1198</v>
      </c>
      <c r="B483" s="126" t="s">
        <v>1398</v>
      </c>
      <c r="C483" s="62" t="s">
        <v>178</v>
      </c>
      <c r="D483" s="52">
        <v>1</v>
      </c>
      <c r="E483" s="95"/>
      <c r="F483" s="95"/>
    </row>
    <row r="484" spans="1:6" s="171" customFormat="1" ht="30">
      <c r="A484" s="191" t="s">
        <v>1198</v>
      </c>
      <c r="B484" s="126" t="s">
        <v>1385</v>
      </c>
      <c r="C484" s="62" t="s">
        <v>178</v>
      </c>
      <c r="D484" s="52">
        <v>3</v>
      </c>
      <c r="E484" s="95"/>
      <c r="F484" s="95"/>
    </row>
    <row r="485" spans="1:6" s="171" customFormat="1" ht="30">
      <c r="A485" s="191" t="s">
        <v>1198</v>
      </c>
      <c r="B485" s="126" t="s">
        <v>1399</v>
      </c>
      <c r="C485" s="62" t="s">
        <v>178</v>
      </c>
      <c r="D485" s="52">
        <v>1</v>
      </c>
      <c r="E485" s="95"/>
      <c r="F485" s="95"/>
    </row>
    <row r="486" spans="1:6" s="171" customFormat="1" ht="45">
      <c r="A486" s="191" t="s">
        <v>1198</v>
      </c>
      <c r="B486" s="126" t="s">
        <v>1373</v>
      </c>
      <c r="C486" s="62" t="s">
        <v>178</v>
      </c>
      <c r="D486" s="52">
        <v>5</v>
      </c>
      <c r="E486" s="95"/>
      <c r="F486" s="95"/>
    </row>
    <row r="487" spans="1:6" s="171" customFormat="1" ht="45">
      <c r="A487" s="191" t="s">
        <v>1198</v>
      </c>
      <c r="B487" s="126" t="s">
        <v>1395</v>
      </c>
      <c r="C487" s="62" t="s">
        <v>178</v>
      </c>
      <c r="D487" s="52">
        <v>2</v>
      </c>
      <c r="E487" s="95"/>
      <c r="F487" s="95"/>
    </row>
    <row r="488" spans="1:6" s="171" customFormat="1" ht="30">
      <c r="A488" s="191" t="s">
        <v>1198</v>
      </c>
      <c r="B488" s="126" t="s">
        <v>1377</v>
      </c>
      <c r="C488" s="62" t="s">
        <v>178</v>
      </c>
      <c r="D488" s="52">
        <v>2</v>
      </c>
      <c r="E488" s="95"/>
      <c r="F488" s="95"/>
    </row>
    <row r="489" spans="1:6" s="171" customFormat="1" ht="30">
      <c r="A489" s="191" t="s">
        <v>1198</v>
      </c>
      <c r="B489" s="126" t="s">
        <v>1400</v>
      </c>
      <c r="C489" s="62" t="s">
        <v>178</v>
      </c>
      <c r="D489" s="52">
        <v>1</v>
      </c>
      <c r="E489" s="95"/>
      <c r="F489" s="95"/>
    </row>
    <row r="490" spans="1:6" s="171" customFormat="1" ht="30">
      <c r="A490" s="191" t="s">
        <v>1198</v>
      </c>
      <c r="B490" s="126" t="s">
        <v>1401</v>
      </c>
      <c r="C490" s="62" t="s">
        <v>178</v>
      </c>
      <c r="D490" s="52">
        <v>1</v>
      </c>
      <c r="E490" s="95"/>
      <c r="F490" s="95"/>
    </row>
    <row r="491" spans="1:6" s="171" customFormat="1">
      <c r="A491" s="191" t="s">
        <v>1198</v>
      </c>
      <c r="B491" s="126" t="s">
        <v>1402</v>
      </c>
      <c r="C491" s="62" t="s">
        <v>178</v>
      </c>
      <c r="D491" s="52">
        <v>1</v>
      </c>
      <c r="E491" s="95"/>
      <c r="F491" s="95"/>
    </row>
    <row r="492" spans="1:6" s="171" customFormat="1" ht="45">
      <c r="A492" s="191" t="s">
        <v>1198</v>
      </c>
      <c r="B492" s="126" t="s">
        <v>1378</v>
      </c>
      <c r="C492" s="62" t="s">
        <v>178</v>
      </c>
      <c r="D492" s="52">
        <v>160</v>
      </c>
      <c r="E492" s="95"/>
      <c r="F492" s="95"/>
    </row>
    <row r="493" spans="1:6" s="171" customFormat="1" ht="45">
      <c r="A493" s="191" t="s">
        <v>1198</v>
      </c>
      <c r="B493" s="126" t="s">
        <v>1379</v>
      </c>
      <c r="C493" s="62" t="s">
        <v>178</v>
      </c>
      <c r="D493" s="52">
        <v>15</v>
      </c>
      <c r="E493" s="95"/>
      <c r="F493" s="95"/>
    </row>
    <row r="494" spans="1:6" s="171" customFormat="1">
      <c r="A494" s="191" t="s">
        <v>1198</v>
      </c>
      <c r="B494" s="126" t="s">
        <v>1380</v>
      </c>
      <c r="C494" s="62" t="s">
        <v>1137</v>
      </c>
      <c r="D494" s="52">
        <v>1</v>
      </c>
      <c r="E494" s="95"/>
      <c r="F494" s="95"/>
    </row>
    <row r="495" spans="1:6" s="171" customFormat="1">
      <c r="A495" s="190"/>
      <c r="B495" s="188" t="s">
        <v>1361</v>
      </c>
      <c r="C495" s="62"/>
      <c r="D495" s="52"/>
      <c r="E495" s="95"/>
      <c r="F495" s="95"/>
    </row>
    <row r="496" spans="1:6" s="171" customFormat="1">
      <c r="A496" s="191" t="s">
        <v>1198</v>
      </c>
      <c r="B496" s="126" t="s">
        <v>1362</v>
      </c>
      <c r="C496" s="62" t="s">
        <v>1137</v>
      </c>
      <c r="D496" s="52">
        <v>1</v>
      </c>
      <c r="E496" s="95"/>
      <c r="F496" s="95"/>
    </row>
    <row r="497" spans="1:6" s="171" customFormat="1" ht="105">
      <c r="A497" s="191" t="s">
        <v>1198</v>
      </c>
      <c r="B497" s="126" t="s">
        <v>1363</v>
      </c>
      <c r="C497" s="62" t="s">
        <v>1137</v>
      </c>
      <c r="D497" s="52">
        <v>1</v>
      </c>
      <c r="E497" s="95"/>
      <c r="F497" s="95"/>
    </row>
    <row r="498" spans="1:6" s="171" customFormat="1">
      <c r="A498" s="190" t="s">
        <v>1198</v>
      </c>
      <c r="B498" s="126" t="s">
        <v>1364</v>
      </c>
      <c r="C498" s="62" t="s">
        <v>1137</v>
      </c>
      <c r="D498" s="52">
        <v>1</v>
      </c>
      <c r="E498" s="95"/>
      <c r="F498" s="95"/>
    </row>
    <row r="499" spans="1:6" s="171" customFormat="1">
      <c r="A499" s="190" t="s">
        <v>1198</v>
      </c>
      <c r="B499" s="126" t="s">
        <v>1365</v>
      </c>
      <c r="C499" s="62" t="s">
        <v>1137</v>
      </c>
      <c r="D499" s="52">
        <v>1</v>
      </c>
      <c r="E499" s="95"/>
      <c r="F499" s="95"/>
    </row>
    <row r="500" spans="1:6" s="171" customFormat="1">
      <c r="A500" s="193" t="s">
        <v>1198</v>
      </c>
      <c r="B500" s="194" t="s">
        <v>1366</v>
      </c>
      <c r="C500" s="195" t="s">
        <v>1137</v>
      </c>
      <c r="D500" s="196">
        <v>1</v>
      </c>
      <c r="E500" s="197"/>
      <c r="F500" s="197"/>
    </row>
    <row r="501" spans="1:6" s="171" customFormat="1">
      <c r="A501" s="191"/>
      <c r="B501" s="198" t="s">
        <v>1403</v>
      </c>
      <c r="C501" s="199" t="s">
        <v>1137</v>
      </c>
      <c r="D501" s="52">
        <v>1</v>
      </c>
      <c r="E501" s="95">
        <v>0</v>
      </c>
      <c r="F501" s="200">
        <f t="shared" ref="F501" si="35">D501*E501</f>
        <v>0</v>
      </c>
    </row>
    <row r="502" spans="1:6" s="171" customFormat="1">
      <c r="A502" s="191"/>
      <c r="B502" s="201"/>
      <c r="C502" s="199"/>
      <c r="D502" s="52"/>
      <c r="E502" s="95"/>
      <c r="F502" s="200"/>
    </row>
    <row r="503" spans="1:6" s="171" customFormat="1" ht="75">
      <c r="A503" s="137">
        <f>MAX($A$392:A502)+0.01</f>
        <v>3.0599999999999987</v>
      </c>
      <c r="B503" s="48" t="s">
        <v>1404</v>
      </c>
      <c r="C503" s="199"/>
      <c r="D503" s="52"/>
      <c r="E503" s="95"/>
      <c r="F503" s="200"/>
    </row>
    <row r="504" spans="1:6" s="171" customFormat="1">
      <c r="A504" s="189" t="s">
        <v>1198</v>
      </c>
      <c r="B504" s="126" t="s">
        <v>1405</v>
      </c>
      <c r="C504" s="62" t="s">
        <v>1137</v>
      </c>
      <c r="D504" s="52">
        <v>1</v>
      </c>
      <c r="E504" s="95"/>
      <c r="F504" s="95"/>
    </row>
    <row r="505" spans="1:6" s="171" customFormat="1" ht="30">
      <c r="A505" s="190" t="s">
        <v>1198</v>
      </c>
      <c r="B505" s="126" t="s">
        <v>1370</v>
      </c>
      <c r="C505" s="62" t="s">
        <v>1137</v>
      </c>
      <c r="D505" s="52">
        <v>1</v>
      </c>
      <c r="E505" s="95"/>
      <c r="F505" s="95"/>
    </row>
    <row r="506" spans="1:6" s="171" customFormat="1">
      <c r="A506" s="191" t="s">
        <v>1198</v>
      </c>
      <c r="B506" s="126" t="s">
        <v>1371</v>
      </c>
      <c r="C506" s="62" t="s">
        <v>178</v>
      </c>
      <c r="D506" s="52">
        <v>25</v>
      </c>
      <c r="E506" s="95"/>
      <c r="F506" s="95"/>
    </row>
    <row r="507" spans="1:6" s="171" customFormat="1">
      <c r="A507" s="191" t="s">
        <v>1198</v>
      </c>
      <c r="B507" s="126" t="s">
        <v>1372</v>
      </c>
      <c r="C507" s="62" t="s">
        <v>178</v>
      </c>
      <c r="D507" s="52">
        <v>9</v>
      </c>
      <c r="E507" s="95"/>
      <c r="F507" s="95"/>
    </row>
    <row r="508" spans="1:6" ht="45">
      <c r="A508" s="191" t="s">
        <v>1198</v>
      </c>
      <c r="B508" s="126" t="s">
        <v>1374</v>
      </c>
      <c r="C508" s="62" t="s">
        <v>178</v>
      </c>
      <c r="D508" s="52">
        <v>5</v>
      </c>
    </row>
    <row r="509" spans="1:6" ht="30">
      <c r="A509" s="191" t="s">
        <v>1198</v>
      </c>
      <c r="B509" s="126" t="s">
        <v>1385</v>
      </c>
      <c r="C509" s="62" t="s">
        <v>178</v>
      </c>
      <c r="D509" s="52">
        <v>2</v>
      </c>
    </row>
    <row r="510" spans="1:6" ht="45">
      <c r="A510" s="191" t="s">
        <v>1198</v>
      </c>
      <c r="B510" s="126" t="s">
        <v>1395</v>
      </c>
      <c r="C510" s="62" t="s">
        <v>178</v>
      </c>
      <c r="D510" s="52">
        <v>2</v>
      </c>
    </row>
    <row r="511" spans="1:6" ht="30">
      <c r="A511" s="191" t="s">
        <v>1198</v>
      </c>
      <c r="B511" s="126" t="s">
        <v>1377</v>
      </c>
      <c r="C511" s="62" t="s">
        <v>178</v>
      </c>
      <c r="D511" s="52">
        <v>8</v>
      </c>
    </row>
    <row r="512" spans="1:6" ht="30">
      <c r="A512" s="191" t="s">
        <v>1198</v>
      </c>
      <c r="B512" s="126" t="s">
        <v>1406</v>
      </c>
      <c r="C512" s="62" t="s">
        <v>178</v>
      </c>
      <c r="D512" s="52">
        <v>3</v>
      </c>
    </row>
    <row r="513" spans="1:6" ht="45">
      <c r="A513" s="191" t="s">
        <v>1198</v>
      </c>
      <c r="B513" s="126" t="s">
        <v>1407</v>
      </c>
      <c r="C513" s="62" t="s">
        <v>178</v>
      </c>
      <c r="D513" s="52">
        <v>65</v>
      </c>
    </row>
    <row r="514" spans="1:6" ht="45">
      <c r="A514" s="191" t="s">
        <v>1198</v>
      </c>
      <c r="B514" s="126" t="s">
        <v>1379</v>
      </c>
      <c r="C514" s="62" t="s">
        <v>178</v>
      </c>
      <c r="D514" s="52">
        <v>10</v>
      </c>
    </row>
    <row r="515" spans="1:6">
      <c r="A515" s="190"/>
      <c r="B515" s="188" t="s">
        <v>1361</v>
      </c>
    </row>
    <row r="516" spans="1:6">
      <c r="A516" s="191" t="s">
        <v>1198</v>
      </c>
      <c r="B516" s="126" t="s">
        <v>1362</v>
      </c>
      <c r="C516" s="62" t="s">
        <v>1137</v>
      </c>
      <c r="D516" s="52">
        <v>1</v>
      </c>
    </row>
    <row r="517" spans="1:6" ht="105">
      <c r="A517" s="191" t="s">
        <v>1198</v>
      </c>
      <c r="B517" s="126" t="s">
        <v>1363</v>
      </c>
      <c r="C517" s="62" t="s">
        <v>1137</v>
      </c>
      <c r="D517" s="52">
        <v>1</v>
      </c>
    </row>
    <row r="518" spans="1:6">
      <c r="A518" s="190" t="s">
        <v>1198</v>
      </c>
      <c r="B518" s="126" t="s">
        <v>1364</v>
      </c>
      <c r="C518" s="62" t="s">
        <v>1137</v>
      </c>
      <c r="D518" s="52">
        <v>1</v>
      </c>
    </row>
    <row r="519" spans="1:6">
      <c r="A519" s="190" t="s">
        <v>1198</v>
      </c>
      <c r="B519" s="126" t="s">
        <v>1365</v>
      </c>
      <c r="C519" s="62" t="s">
        <v>1137</v>
      </c>
      <c r="D519" s="52">
        <v>1</v>
      </c>
    </row>
    <row r="520" spans="1:6">
      <c r="A520" s="193" t="s">
        <v>1198</v>
      </c>
      <c r="B520" s="194" t="s">
        <v>1366</v>
      </c>
      <c r="C520" s="195" t="s">
        <v>1137</v>
      </c>
      <c r="D520" s="196">
        <v>1</v>
      </c>
      <c r="E520" s="197"/>
      <c r="F520" s="197"/>
    </row>
    <row r="521" spans="1:6">
      <c r="A521" s="191"/>
      <c r="B521" s="198" t="s">
        <v>1408</v>
      </c>
      <c r="C521" s="199" t="s">
        <v>1137</v>
      </c>
      <c r="D521" s="52">
        <v>1</v>
      </c>
      <c r="E521" s="95">
        <v>0</v>
      </c>
      <c r="F521" s="200">
        <f t="shared" ref="F521" si="36">D521*E521</f>
        <v>0</v>
      </c>
    </row>
    <row r="523" spans="1:6" ht="15.75" thickBot="1">
      <c r="A523" s="141"/>
      <c r="B523" s="142" t="s">
        <v>1409</v>
      </c>
      <c r="C523" s="143"/>
      <c r="D523" s="144"/>
      <c r="E523" s="145"/>
      <c r="F523" s="145">
        <f>SUM(F392:F522)</f>
        <v>0</v>
      </c>
    </row>
    <row r="524" spans="1:6" ht="15.75" thickTop="1">
      <c r="A524" s="202"/>
      <c r="B524" s="203"/>
      <c r="C524" s="204"/>
      <c r="D524" s="205"/>
      <c r="E524" s="206"/>
      <c r="F524" s="206"/>
    </row>
    <row r="525" spans="1:6">
      <c r="A525" s="128" t="s">
        <v>851</v>
      </c>
      <c r="B525" s="129" t="s">
        <v>1410</v>
      </c>
      <c r="C525" s="130" t="s">
        <v>110</v>
      </c>
      <c r="D525" s="131" t="s">
        <v>111</v>
      </c>
      <c r="E525" s="132" t="s">
        <v>112</v>
      </c>
      <c r="F525" s="132" t="s">
        <v>113</v>
      </c>
    </row>
    <row r="527" spans="1:6" ht="60">
      <c r="A527" s="137">
        <v>4.01</v>
      </c>
      <c r="B527" s="126" t="s">
        <v>1411</v>
      </c>
      <c r="C527" s="147" t="s">
        <v>178</v>
      </c>
      <c r="D527" s="52">
        <v>188</v>
      </c>
      <c r="E527" s="95">
        <v>0</v>
      </c>
      <c r="F527" s="95">
        <f t="shared" ref="F527" si="37">D527*E527</f>
        <v>0</v>
      </c>
    </row>
    <row r="528" spans="1:6">
      <c r="A528" s="207"/>
      <c r="B528" s="126"/>
    </row>
    <row r="529" spans="1:6" ht="60">
      <c r="A529" s="137">
        <f>MAX($A$522:A528)+0.01</f>
        <v>4.0199999999999996</v>
      </c>
      <c r="B529" s="126" t="s">
        <v>1412</v>
      </c>
      <c r="C529" s="62" t="s">
        <v>178</v>
      </c>
      <c r="D529" s="52">
        <v>232</v>
      </c>
      <c r="E529" s="95">
        <v>0</v>
      </c>
      <c r="F529" s="95">
        <f t="shared" ref="F529" si="38">D529*E529</f>
        <v>0</v>
      </c>
    </row>
    <row r="531" spans="1:6" ht="60">
      <c r="A531" s="137">
        <f>MAX($A$522:A530)+0.01</f>
        <v>4.0299999999999994</v>
      </c>
      <c r="B531" s="115" t="s">
        <v>1413</v>
      </c>
      <c r="C531" s="62" t="s">
        <v>178</v>
      </c>
      <c r="D531" s="52">
        <v>188</v>
      </c>
      <c r="E531" s="95">
        <v>0</v>
      </c>
      <c r="F531" s="95">
        <f t="shared" ref="F531" si="39">D531*E531</f>
        <v>0</v>
      </c>
    </row>
    <row r="533" spans="1:6" ht="60">
      <c r="A533" s="137">
        <f>MAX($A$522:A532)+0.01</f>
        <v>4.0399999999999991</v>
      </c>
      <c r="B533" s="115" t="s">
        <v>1414</v>
      </c>
      <c r="C533" s="62" t="s">
        <v>1237</v>
      </c>
      <c r="D533" s="52">
        <v>485</v>
      </c>
      <c r="E533" s="95">
        <v>0</v>
      </c>
      <c r="F533" s="95">
        <f t="shared" ref="F533" si="40">D533*E533</f>
        <v>0</v>
      </c>
    </row>
    <row r="535" spans="1:6">
      <c r="A535" s="137">
        <f>MAX($A$522:A534)+0.01</f>
        <v>4.0499999999999989</v>
      </c>
      <c r="B535" s="115" t="s">
        <v>1415</v>
      </c>
      <c r="C535" s="62" t="s">
        <v>1237</v>
      </c>
      <c r="D535" s="52">
        <v>340</v>
      </c>
      <c r="E535" s="95">
        <v>0</v>
      </c>
      <c r="F535" s="95">
        <f t="shared" ref="F535" si="41">D535*E535</f>
        <v>0</v>
      </c>
    </row>
    <row r="537" spans="1:6">
      <c r="A537" s="137">
        <f>MAX($A$522:A536)+0.01</f>
        <v>4.0599999999999987</v>
      </c>
      <c r="B537" s="115" t="s">
        <v>1416</v>
      </c>
      <c r="C537" s="62" t="s">
        <v>1237</v>
      </c>
      <c r="D537" s="52">
        <v>210</v>
      </c>
      <c r="E537" s="95">
        <v>0</v>
      </c>
      <c r="F537" s="95">
        <f t="shared" ref="F537" si="42">D537*E537</f>
        <v>0</v>
      </c>
    </row>
    <row r="539" spans="1:6" ht="30">
      <c r="A539" s="137">
        <f>MAX($A$522:A538)+0.01</f>
        <v>4.0699999999999985</v>
      </c>
      <c r="B539" s="115" t="s">
        <v>1417</v>
      </c>
      <c r="C539" s="62" t="s">
        <v>1237</v>
      </c>
      <c r="D539" s="52">
        <v>40</v>
      </c>
      <c r="E539" s="95">
        <v>0</v>
      </c>
      <c r="F539" s="95">
        <f t="shared" ref="F539" si="43">D539*E539</f>
        <v>0</v>
      </c>
    </row>
    <row r="541" spans="1:6" ht="45">
      <c r="A541" s="137">
        <f>MAX($A$522:A540)+0.01</f>
        <v>4.0799999999999983</v>
      </c>
      <c r="B541" s="115" t="s">
        <v>1418</v>
      </c>
      <c r="C541" s="62" t="s">
        <v>178</v>
      </c>
      <c r="D541" s="52">
        <v>32</v>
      </c>
      <c r="E541" s="95">
        <v>0</v>
      </c>
      <c r="F541" s="95">
        <f t="shared" ref="F541" si="44">D541*E541</f>
        <v>0</v>
      </c>
    </row>
    <row r="543" spans="1:6" ht="60">
      <c r="A543" s="137">
        <f>MAX($A$522:A542)+0.01</f>
        <v>4.0899999999999981</v>
      </c>
      <c r="B543" s="115" t="s">
        <v>1419</v>
      </c>
      <c r="C543" s="62" t="s">
        <v>178</v>
      </c>
      <c r="D543" s="52">
        <v>12</v>
      </c>
      <c r="E543" s="95">
        <v>0</v>
      </c>
      <c r="F543" s="95">
        <f t="shared" ref="F543" si="45">D543*E543</f>
        <v>0</v>
      </c>
    </row>
    <row r="545" spans="1:6" ht="45">
      <c r="A545" s="137">
        <f>MAX($A$522:A544)+0.01</f>
        <v>4.0999999999999979</v>
      </c>
      <c r="B545" s="115" t="s">
        <v>1420</v>
      </c>
      <c r="C545" s="62" t="s">
        <v>178</v>
      </c>
      <c r="D545" s="52">
        <v>18</v>
      </c>
      <c r="E545" s="95">
        <v>0</v>
      </c>
      <c r="F545" s="95">
        <f t="shared" ref="F545" si="46">D545*E545</f>
        <v>0</v>
      </c>
    </row>
    <row r="547" spans="1:6" ht="30">
      <c r="A547" s="137">
        <f>MAX($A$522:A546)+0.01</f>
        <v>4.1099999999999977</v>
      </c>
      <c r="B547" s="115" t="s">
        <v>1421</v>
      </c>
      <c r="C547" s="62" t="s">
        <v>1137</v>
      </c>
      <c r="D547" s="52">
        <v>12</v>
      </c>
      <c r="E547" s="95">
        <v>0</v>
      </c>
      <c r="F547" s="95">
        <f t="shared" ref="F547" si="47">D547*E547</f>
        <v>0</v>
      </c>
    </row>
    <row r="549" spans="1:6" ht="30">
      <c r="A549" s="137">
        <f>MAX($A$522:A548)+0.01</f>
        <v>4.1199999999999974</v>
      </c>
      <c r="B549" s="115" t="s">
        <v>1422</v>
      </c>
      <c r="C549" s="62" t="s">
        <v>178</v>
      </c>
      <c r="D549" s="52">
        <v>84</v>
      </c>
      <c r="E549" s="95">
        <v>0</v>
      </c>
      <c r="F549" s="95">
        <f t="shared" ref="F549" si="48">D549*E549</f>
        <v>0</v>
      </c>
    </row>
    <row r="551" spans="1:6" ht="60">
      <c r="A551" s="137">
        <f>MAX($A$522:A550)+0.01</f>
        <v>4.1299999999999972</v>
      </c>
      <c r="B551" s="115" t="s">
        <v>1423</v>
      </c>
      <c r="C551" s="62" t="s">
        <v>178</v>
      </c>
      <c r="D551" s="52">
        <v>10</v>
      </c>
      <c r="E551" s="95">
        <v>0</v>
      </c>
      <c r="F551" s="95">
        <f t="shared" ref="F551" si="49">D551*E551</f>
        <v>0</v>
      </c>
    </row>
    <row r="553" spans="1:6" ht="45">
      <c r="A553" s="137">
        <f>MAX($A$522:A552)+0.01</f>
        <v>4.139999999999997</v>
      </c>
      <c r="B553" s="115" t="s">
        <v>1424</v>
      </c>
      <c r="C553" s="62" t="s">
        <v>178</v>
      </c>
      <c r="D553" s="52">
        <v>10</v>
      </c>
      <c r="E553" s="95">
        <v>0</v>
      </c>
      <c r="F553" s="95">
        <f t="shared" ref="F553" si="50">D553*E553</f>
        <v>0</v>
      </c>
    </row>
    <row r="555" spans="1:6" ht="30">
      <c r="A555" s="137">
        <f>MAX($A$522:A554)+0.01</f>
        <v>4.1499999999999968</v>
      </c>
      <c r="B555" s="115" t="s">
        <v>1425</v>
      </c>
      <c r="C555" s="62" t="s">
        <v>1137</v>
      </c>
      <c r="D555" s="52">
        <v>1</v>
      </c>
      <c r="E555" s="95">
        <v>0</v>
      </c>
      <c r="F555" s="95">
        <f t="shared" ref="F555" si="51">D555*E555</f>
        <v>0</v>
      </c>
    </row>
    <row r="557" spans="1:6">
      <c r="A557" s="137">
        <f>MAX($A$522:A556)+0.01</f>
        <v>4.1599999999999966</v>
      </c>
      <c r="B557" s="115" t="s">
        <v>1426</v>
      </c>
      <c r="C557" s="62" t="s">
        <v>399</v>
      </c>
      <c r="D557" s="52">
        <v>5</v>
      </c>
      <c r="F557" s="95">
        <f>SUM(F526:F555)*D557%</f>
        <v>0</v>
      </c>
    </row>
    <row r="559" spans="1:6">
      <c r="A559" s="137">
        <f>MAX($A$522:A558)+0.01</f>
        <v>4.1699999999999964</v>
      </c>
      <c r="B559" s="115" t="s">
        <v>1427</v>
      </c>
      <c r="C559" s="62" t="s">
        <v>399</v>
      </c>
      <c r="D559" s="52">
        <v>3</v>
      </c>
      <c r="F559" s="95">
        <f>SUM(F527:F557)*D559%</f>
        <v>0</v>
      </c>
    </row>
    <row r="561" spans="1:6" ht="15.75" thickBot="1">
      <c r="A561" s="141"/>
      <c r="B561" s="142" t="s">
        <v>1428</v>
      </c>
      <c r="C561" s="143"/>
      <c r="D561" s="144"/>
      <c r="E561" s="145"/>
      <c r="F561" s="145">
        <f>SUM(F526:F560)</f>
        <v>0</v>
      </c>
    </row>
    <row r="562" spans="1:6" ht="15.75" thickTop="1">
      <c r="A562" s="202"/>
      <c r="B562" s="203"/>
      <c r="C562" s="204"/>
      <c r="D562" s="205"/>
      <c r="E562" s="206"/>
      <c r="F562" s="206"/>
    </row>
    <row r="563" spans="1:6">
      <c r="A563" s="128" t="s">
        <v>857</v>
      </c>
      <c r="B563" s="129" t="s">
        <v>1429</v>
      </c>
      <c r="C563" s="130" t="s">
        <v>110</v>
      </c>
      <c r="D563" s="131" t="s">
        <v>111</v>
      </c>
      <c r="E563" s="132" t="s">
        <v>112</v>
      </c>
      <c r="F563" s="132" t="s">
        <v>113</v>
      </c>
    </row>
    <row r="565" spans="1:6">
      <c r="A565" s="137"/>
      <c r="B565" s="133" t="s">
        <v>1430</v>
      </c>
    </row>
    <row r="566" spans="1:6" ht="255">
      <c r="A566" s="137">
        <v>5.01</v>
      </c>
      <c r="B566" s="115" t="s">
        <v>1431</v>
      </c>
      <c r="C566" s="62" t="s">
        <v>1137</v>
      </c>
      <c r="D566" s="52">
        <v>1</v>
      </c>
      <c r="E566" s="95">
        <v>0</v>
      </c>
      <c r="F566" s="95">
        <f t="shared" ref="F566" si="52">D566*E566</f>
        <v>0</v>
      </c>
    </row>
    <row r="568" spans="1:6">
      <c r="A568" s="137">
        <v>5.0199999999999996</v>
      </c>
      <c r="B568" s="115" t="s">
        <v>1432</v>
      </c>
      <c r="C568" s="62" t="s">
        <v>178</v>
      </c>
      <c r="D568" s="52">
        <v>1</v>
      </c>
      <c r="E568" s="95">
        <v>0</v>
      </c>
      <c r="F568" s="95">
        <f t="shared" ref="F568:F570" si="53">D568*E568</f>
        <v>0</v>
      </c>
    </row>
    <row r="569" spans="1:6">
      <c r="A569" s="137"/>
    </row>
    <row r="570" spans="1:6">
      <c r="A570" s="137">
        <f>MAX($A$539:A568)+0.01</f>
        <v>5.0299999999999994</v>
      </c>
      <c r="B570" s="115" t="s">
        <v>1433</v>
      </c>
      <c r="C570" s="62" t="s">
        <v>178</v>
      </c>
      <c r="D570" s="52">
        <v>2</v>
      </c>
      <c r="E570" s="95">
        <v>0</v>
      </c>
      <c r="F570" s="95">
        <f t="shared" si="53"/>
        <v>0</v>
      </c>
    </row>
    <row r="571" spans="1:6">
      <c r="A571" s="137"/>
    </row>
    <row r="572" spans="1:6" ht="75">
      <c r="A572" s="137">
        <f>MAX($A$539:A570)+0.01</f>
        <v>5.0399999999999991</v>
      </c>
      <c r="B572" s="115" t="s">
        <v>1434</v>
      </c>
      <c r="C572" s="62" t="s">
        <v>178</v>
      </c>
      <c r="D572" s="52">
        <v>1</v>
      </c>
      <c r="E572" s="95">
        <v>0</v>
      </c>
      <c r="F572" s="95">
        <f t="shared" ref="F572" si="54">D572*E572</f>
        <v>0</v>
      </c>
    </row>
    <row r="573" spans="1:6">
      <c r="A573" s="137"/>
    </row>
    <row r="574" spans="1:6" ht="120">
      <c r="A574" s="137">
        <f>MAX($A$539:A573)+0.01</f>
        <v>5.0499999999999989</v>
      </c>
      <c r="B574" s="115" t="s">
        <v>1435</v>
      </c>
      <c r="C574" s="62" t="s">
        <v>178</v>
      </c>
      <c r="D574" s="52">
        <v>1</v>
      </c>
      <c r="E574" s="95">
        <v>0</v>
      </c>
      <c r="F574" s="95">
        <f t="shared" ref="F574" si="55">D574*E574</f>
        <v>0</v>
      </c>
    </row>
    <row r="575" spans="1:6">
      <c r="A575" s="137"/>
    </row>
    <row r="576" spans="1:6" ht="30">
      <c r="A576" s="137">
        <f>MAX($A$539:A575)+0.01</f>
        <v>5.0599999999999987</v>
      </c>
      <c r="B576" s="209" t="s">
        <v>1436</v>
      </c>
      <c r="C576" s="62" t="s">
        <v>178</v>
      </c>
      <c r="D576" s="52">
        <v>1</v>
      </c>
      <c r="E576" s="95">
        <v>0</v>
      </c>
      <c r="F576" s="95">
        <f t="shared" ref="F576" si="56">D576*E576</f>
        <v>0</v>
      </c>
    </row>
    <row r="578" spans="1:6" ht="60">
      <c r="A578" s="137">
        <f>MAX($A$539:A577)+0.01</f>
        <v>5.0699999999999985</v>
      </c>
      <c r="B578" s="115" t="s">
        <v>1437</v>
      </c>
      <c r="C578" s="62" t="s">
        <v>178</v>
      </c>
      <c r="D578" s="52">
        <v>18</v>
      </c>
      <c r="E578" s="95">
        <v>0</v>
      </c>
      <c r="F578" s="95">
        <f t="shared" ref="F578" si="57">D578*E578</f>
        <v>0</v>
      </c>
    </row>
    <row r="580" spans="1:6" ht="75">
      <c r="A580" s="137">
        <f>MAX($A$539:A579)+0.01</f>
        <v>5.0799999999999983</v>
      </c>
      <c r="B580" s="115" t="s">
        <v>1438</v>
      </c>
      <c r="C580" s="62" t="s">
        <v>178</v>
      </c>
      <c r="D580" s="52">
        <v>9</v>
      </c>
      <c r="E580" s="95">
        <v>0</v>
      </c>
      <c r="F580" s="95">
        <f t="shared" ref="F580" si="58">D580*E580</f>
        <v>0</v>
      </c>
    </row>
    <row r="582" spans="1:6">
      <c r="B582" s="121" t="s">
        <v>1439</v>
      </c>
    </row>
    <row r="583" spans="1:6" ht="45">
      <c r="A583" s="137">
        <f>MAX($A$539:A582)+0.01</f>
        <v>5.0899999999999981</v>
      </c>
      <c r="B583" s="115" t="s">
        <v>1440</v>
      </c>
      <c r="C583" s="62" t="s">
        <v>178</v>
      </c>
      <c r="D583" s="52">
        <v>9</v>
      </c>
      <c r="E583" s="95">
        <v>0</v>
      </c>
      <c r="F583" s="95">
        <f t="shared" ref="F583" si="59">D583*E583</f>
        <v>0</v>
      </c>
    </row>
    <row r="584" spans="1:6">
      <c r="A584" s="137"/>
    </row>
    <row r="585" spans="1:6">
      <c r="A585" s="137">
        <f>MAX($A$539:A583)+0.01</f>
        <v>5.0999999999999979</v>
      </c>
      <c r="B585" s="115" t="s">
        <v>1441</v>
      </c>
      <c r="C585" s="62" t="s">
        <v>178</v>
      </c>
      <c r="D585" s="52">
        <v>9</v>
      </c>
      <c r="E585" s="95">
        <v>0</v>
      </c>
      <c r="F585" s="95">
        <f t="shared" ref="F585" si="60">D585*E585</f>
        <v>0</v>
      </c>
    </row>
    <row r="587" spans="1:6">
      <c r="B587" s="121" t="s">
        <v>1442</v>
      </c>
    </row>
    <row r="588" spans="1:6" ht="120">
      <c r="A588" s="137">
        <f>MAX($A$539:A587)+0.01</f>
        <v>5.1099999999999977</v>
      </c>
      <c r="B588" s="115" t="s">
        <v>1443</v>
      </c>
      <c r="C588" s="62" t="s">
        <v>178</v>
      </c>
      <c r="D588" s="52">
        <v>130</v>
      </c>
      <c r="E588" s="95">
        <v>0</v>
      </c>
      <c r="F588" s="95">
        <f t="shared" ref="F588" si="61">D588*E588</f>
        <v>0</v>
      </c>
    </row>
    <row r="589" spans="1:6">
      <c r="B589" s="121"/>
    </row>
    <row r="590" spans="1:6" ht="45">
      <c r="A590" s="137">
        <f>MAX($A$539:A589)+0.01</f>
        <v>5.1199999999999974</v>
      </c>
      <c r="B590" s="115" t="s">
        <v>1444</v>
      </c>
      <c r="C590" s="62" t="s">
        <v>178</v>
      </c>
      <c r="D590" s="52">
        <v>34</v>
      </c>
      <c r="E590" s="95">
        <v>0</v>
      </c>
      <c r="F590" s="95">
        <f t="shared" ref="F590" si="62">D590*E590</f>
        <v>0</v>
      </c>
    </row>
    <row r="591" spans="1:6">
      <c r="A591" s="137"/>
    </row>
    <row r="592" spans="1:6" ht="30">
      <c r="A592" s="137">
        <f>MAX($A$539:A591)+0.01</f>
        <v>5.1299999999999972</v>
      </c>
      <c r="B592" s="115" t="s">
        <v>1445</v>
      </c>
      <c r="C592" s="62" t="s">
        <v>178</v>
      </c>
      <c r="D592" s="52">
        <v>96</v>
      </c>
      <c r="E592" s="95">
        <v>0</v>
      </c>
      <c r="F592" s="95">
        <f t="shared" ref="F592" si="63">D592*E592</f>
        <v>0</v>
      </c>
    </row>
    <row r="593" spans="1:6">
      <c r="A593" s="137"/>
    </row>
    <row r="594" spans="1:6" ht="30">
      <c r="A594" s="137">
        <f>MAX($A$539:A592)+0.01</f>
        <v>5.139999999999997</v>
      </c>
      <c r="B594" s="115" t="s">
        <v>1446</v>
      </c>
      <c r="C594" s="62" t="s">
        <v>178</v>
      </c>
      <c r="D594" s="52">
        <v>34</v>
      </c>
      <c r="E594" s="95">
        <v>0</v>
      </c>
      <c r="F594" s="95">
        <f t="shared" ref="F594" si="64">D594*E594</f>
        <v>0</v>
      </c>
    </row>
    <row r="595" spans="1:6">
      <c r="A595" s="137"/>
    </row>
    <row r="596" spans="1:6" ht="45">
      <c r="A596" s="137">
        <f>MAX($A$539:A594)+0.01</f>
        <v>5.1499999999999968</v>
      </c>
      <c r="B596" s="115" t="s">
        <v>1447</v>
      </c>
      <c r="C596" s="62" t="s">
        <v>178</v>
      </c>
      <c r="D596" s="52">
        <v>4</v>
      </c>
      <c r="E596" s="95">
        <v>0</v>
      </c>
      <c r="F596" s="95">
        <f t="shared" ref="F596" si="65">D596*E596</f>
        <v>0</v>
      </c>
    </row>
    <row r="598" spans="1:6" ht="30">
      <c r="A598" s="137">
        <f>MAX($A$539:A597)+0.01</f>
        <v>5.1599999999999966</v>
      </c>
      <c r="B598" s="115" t="s">
        <v>1448</v>
      </c>
      <c r="C598" s="62" t="s">
        <v>178</v>
      </c>
      <c r="D598" s="52">
        <v>4</v>
      </c>
      <c r="E598" s="95">
        <v>0</v>
      </c>
      <c r="F598" s="95">
        <f t="shared" ref="F598" si="66">D598*E598</f>
        <v>0</v>
      </c>
    </row>
    <row r="600" spans="1:6" ht="30">
      <c r="A600" s="137">
        <f>MAX($A$539:A599)+0.01</f>
        <v>5.1699999999999964</v>
      </c>
      <c r="B600" s="115" t="s">
        <v>1449</v>
      </c>
      <c r="C600" s="62" t="s">
        <v>178</v>
      </c>
      <c r="D600" s="52">
        <v>11</v>
      </c>
      <c r="E600" s="95">
        <v>0</v>
      </c>
      <c r="F600" s="95">
        <f t="shared" ref="F600:F602" si="67">D600*E600</f>
        <v>0</v>
      </c>
    </row>
    <row r="601" spans="1:6">
      <c r="A601" s="137"/>
    </row>
    <row r="602" spans="1:6">
      <c r="A602" s="137">
        <f>MAX($A$539:A600)+0.01</f>
        <v>5.1799999999999962</v>
      </c>
      <c r="B602" s="115" t="s">
        <v>1450</v>
      </c>
      <c r="C602" s="62" t="s">
        <v>1137</v>
      </c>
      <c r="D602" s="52">
        <v>11</v>
      </c>
      <c r="E602" s="95">
        <v>0</v>
      </c>
      <c r="F602" s="95">
        <f t="shared" si="67"/>
        <v>0</v>
      </c>
    </row>
    <row r="603" spans="1:6">
      <c r="A603" s="137"/>
    </row>
    <row r="604" spans="1:6">
      <c r="A604" s="137">
        <f>MAX($A$539:A602)+0.01</f>
        <v>5.1899999999999959</v>
      </c>
      <c r="B604" s="115" t="s">
        <v>1451</v>
      </c>
      <c r="C604" s="62" t="s">
        <v>1137</v>
      </c>
      <c r="D604" s="52">
        <v>172</v>
      </c>
      <c r="E604" s="95">
        <v>0</v>
      </c>
      <c r="F604" s="95">
        <f t="shared" ref="F604" si="68">D604*E604</f>
        <v>0</v>
      </c>
    </row>
    <row r="606" spans="1:6">
      <c r="B606" s="121" t="s">
        <v>1452</v>
      </c>
    </row>
    <row r="607" spans="1:6" ht="90">
      <c r="A607" s="137">
        <f>MAX($A$539:A606)+0.01</f>
        <v>5.1999999999999957</v>
      </c>
      <c r="B607" s="115" t="s">
        <v>1453</v>
      </c>
      <c r="C607" s="62" t="s">
        <v>178</v>
      </c>
      <c r="D607" s="52">
        <v>2</v>
      </c>
      <c r="E607" s="95">
        <v>0</v>
      </c>
      <c r="F607" s="95">
        <f t="shared" ref="F607" si="69">D607*E607</f>
        <v>0</v>
      </c>
    </row>
    <row r="609" spans="1:6" ht="75">
      <c r="A609" s="137">
        <f>MAX($A$539:A608)+0.01</f>
        <v>5.2099999999999955</v>
      </c>
      <c r="B609" s="115" t="s">
        <v>1454</v>
      </c>
      <c r="C609" s="62" t="s">
        <v>178</v>
      </c>
      <c r="D609" s="52">
        <v>2</v>
      </c>
      <c r="E609" s="95">
        <v>0</v>
      </c>
      <c r="F609" s="95">
        <f t="shared" ref="F609" si="70">D609*E609</f>
        <v>0</v>
      </c>
    </row>
    <row r="611" spans="1:6" ht="45">
      <c r="A611" s="137">
        <f>MAX($A$539:A610)+0.01</f>
        <v>5.2199999999999953</v>
      </c>
      <c r="B611" s="115" t="s">
        <v>1455</v>
      </c>
      <c r="C611" s="62" t="s">
        <v>1137</v>
      </c>
      <c r="D611" s="52">
        <v>2</v>
      </c>
      <c r="E611" s="95">
        <v>0</v>
      </c>
      <c r="F611" s="95">
        <f t="shared" ref="F611" si="71">D611*E611</f>
        <v>0</v>
      </c>
    </row>
    <row r="613" spans="1:6">
      <c r="B613" s="121" t="s">
        <v>1456</v>
      </c>
    </row>
    <row r="614" spans="1:6" ht="30">
      <c r="A614" s="137">
        <f>MAX($A$539:A613)+0.01</f>
        <v>5.2299999999999951</v>
      </c>
      <c r="B614" s="115" t="s">
        <v>1457</v>
      </c>
      <c r="C614" s="62" t="s">
        <v>1237</v>
      </c>
      <c r="D614" s="52">
        <v>3200</v>
      </c>
      <c r="E614" s="95">
        <v>0</v>
      </c>
      <c r="F614" s="95">
        <f t="shared" ref="F614:F618" si="72">D614*E614</f>
        <v>0</v>
      </c>
    </row>
    <row r="615" spans="1:6">
      <c r="A615" s="210"/>
    </row>
    <row r="616" spans="1:6" ht="45">
      <c r="A616" s="137">
        <f>MAX($A$539:A615)+0.01</f>
        <v>5.2399999999999949</v>
      </c>
      <c r="B616" s="115" t="s">
        <v>1458</v>
      </c>
      <c r="C616" s="62" t="s">
        <v>1237</v>
      </c>
      <c r="D616" s="52">
        <v>350</v>
      </c>
      <c r="E616" s="95">
        <v>0</v>
      </c>
      <c r="F616" s="95">
        <f t="shared" si="72"/>
        <v>0</v>
      </c>
    </row>
    <row r="617" spans="1:6">
      <c r="A617" s="210"/>
    </row>
    <row r="618" spans="1:6" ht="30">
      <c r="A618" s="137">
        <f>MAX($A$539:A617)+0.01</f>
        <v>5.2499999999999947</v>
      </c>
      <c r="B618" s="115" t="s">
        <v>1459</v>
      </c>
      <c r="C618" s="62" t="s">
        <v>1237</v>
      </c>
      <c r="D618" s="52">
        <v>200</v>
      </c>
      <c r="E618" s="95">
        <v>0</v>
      </c>
      <c r="F618" s="95">
        <f t="shared" si="72"/>
        <v>0</v>
      </c>
    </row>
    <row r="620" spans="1:6" ht="60">
      <c r="A620" s="137">
        <f>MAX($A$539:A619)+0.01</f>
        <v>5.2599999999999945</v>
      </c>
      <c r="B620" s="115" t="s">
        <v>1460</v>
      </c>
      <c r="C620" s="62" t="s">
        <v>1237</v>
      </c>
      <c r="D620" s="52">
        <v>200</v>
      </c>
      <c r="E620" s="95">
        <v>0</v>
      </c>
      <c r="F620" s="95">
        <f t="shared" ref="F620" si="73">D620*E620</f>
        <v>0</v>
      </c>
    </row>
    <row r="622" spans="1:6" ht="45">
      <c r="A622" s="137">
        <f>MAX($A$539:A621)+0.01</f>
        <v>5.2699999999999942</v>
      </c>
      <c r="B622" s="115" t="s">
        <v>1461</v>
      </c>
      <c r="C622" s="62" t="s">
        <v>178</v>
      </c>
      <c r="D622" s="52">
        <v>7</v>
      </c>
      <c r="E622" s="95">
        <v>0</v>
      </c>
      <c r="F622" s="95">
        <f t="shared" ref="F622" si="74">D622*E622</f>
        <v>0</v>
      </c>
    </row>
    <row r="624" spans="1:6">
      <c r="A624" s="137">
        <f>MAX($A$539:A623)+0.01</f>
        <v>5.279999999999994</v>
      </c>
      <c r="B624" s="115" t="s">
        <v>1462</v>
      </c>
      <c r="C624" s="62" t="s">
        <v>1237</v>
      </c>
      <c r="D624" s="52">
        <v>10</v>
      </c>
      <c r="E624" s="95">
        <v>0</v>
      </c>
      <c r="F624" s="95">
        <f t="shared" ref="F624" si="75">D624*E624</f>
        <v>0</v>
      </c>
    </row>
    <row r="626" spans="1:6" ht="30">
      <c r="A626" s="137">
        <f>MAX($A$539:A625)+0.01</f>
        <v>5.2899999999999938</v>
      </c>
      <c r="B626" s="115" t="s">
        <v>1463</v>
      </c>
      <c r="C626" s="62" t="s">
        <v>1237</v>
      </c>
      <c r="D626" s="52">
        <v>10</v>
      </c>
      <c r="E626" s="95">
        <v>0</v>
      </c>
      <c r="F626" s="95">
        <f t="shared" ref="F626" si="76">D626*E626</f>
        <v>0</v>
      </c>
    </row>
    <row r="628" spans="1:6" ht="30">
      <c r="A628" s="137">
        <f>MAX($A$539:A627)+0.01</f>
        <v>5.2999999999999936</v>
      </c>
      <c r="B628" s="115" t="s">
        <v>1464</v>
      </c>
      <c r="C628" s="62" t="s">
        <v>178</v>
      </c>
      <c r="D628" s="52">
        <v>28</v>
      </c>
      <c r="E628" s="95">
        <v>0</v>
      </c>
      <c r="F628" s="95">
        <f t="shared" ref="F628" si="77">D628*E628</f>
        <v>0</v>
      </c>
    </row>
    <row r="629" spans="1:6">
      <c r="A629" s="210"/>
    </row>
    <row r="630" spans="1:6" ht="45">
      <c r="A630" s="137">
        <f>MAX($A$539:A629)+0.01</f>
        <v>5.3099999999999934</v>
      </c>
      <c r="B630" s="115" t="s">
        <v>1465</v>
      </c>
      <c r="C630" s="30"/>
      <c r="D630" s="30"/>
      <c r="E630" s="30"/>
      <c r="F630" s="30"/>
    </row>
    <row r="631" spans="1:6">
      <c r="A631" s="210"/>
      <c r="B631" s="115" t="s">
        <v>1290</v>
      </c>
      <c r="C631" s="62" t="s">
        <v>1237</v>
      </c>
      <c r="D631" s="52">
        <v>600</v>
      </c>
      <c r="E631" s="95">
        <v>0</v>
      </c>
      <c r="F631" s="95">
        <f t="shared" ref="F631:F632" si="78">D631*E631</f>
        <v>0</v>
      </c>
    </row>
    <row r="632" spans="1:6">
      <c r="A632" s="210"/>
      <c r="B632" s="115" t="s">
        <v>1291</v>
      </c>
      <c r="C632" s="62" t="s">
        <v>1237</v>
      </c>
      <c r="D632" s="52">
        <v>80</v>
      </c>
      <c r="E632" s="95">
        <v>0</v>
      </c>
      <c r="F632" s="95">
        <f t="shared" si="78"/>
        <v>0</v>
      </c>
    </row>
    <row r="633" spans="1:6">
      <c r="A633" s="210"/>
    </row>
    <row r="634" spans="1:6" ht="45">
      <c r="A634" s="137">
        <f>MAX($A$539:A633)+0.01</f>
        <v>5.3199999999999932</v>
      </c>
      <c r="B634" s="115" t="s">
        <v>1466</v>
      </c>
      <c r="C634" s="30"/>
      <c r="D634" s="30"/>
      <c r="E634" s="30"/>
      <c r="F634" s="30"/>
    </row>
    <row r="635" spans="1:6">
      <c r="A635" s="210"/>
      <c r="B635" s="115" t="s">
        <v>1467</v>
      </c>
      <c r="C635" s="62" t="s">
        <v>1237</v>
      </c>
      <c r="D635" s="52">
        <v>400</v>
      </c>
      <c r="E635" s="95">
        <v>0</v>
      </c>
      <c r="F635" s="95">
        <f t="shared" ref="F635:F636" si="79">D635*E635</f>
        <v>0</v>
      </c>
    </row>
    <row r="636" spans="1:6">
      <c r="A636" s="210"/>
      <c r="B636" s="115" t="s">
        <v>1468</v>
      </c>
      <c r="C636" s="62" t="s">
        <v>1237</v>
      </c>
      <c r="D636" s="52">
        <v>250</v>
      </c>
      <c r="E636" s="95">
        <v>0</v>
      </c>
      <c r="F636" s="95">
        <f t="shared" si="79"/>
        <v>0</v>
      </c>
    </row>
    <row r="638" spans="1:6" ht="45">
      <c r="A638" s="137">
        <f>MAX($A$539:A637)+0.01</f>
        <v>5.329999999999993</v>
      </c>
      <c r="B638" s="115" t="s">
        <v>1469</v>
      </c>
    </row>
    <row r="639" spans="1:6" ht="30">
      <c r="A639" s="30"/>
      <c r="B639" s="115" t="s">
        <v>1470</v>
      </c>
      <c r="C639" s="62" t="s">
        <v>178</v>
      </c>
      <c r="D639" s="52">
        <v>7</v>
      </c>
      <c r="E639" s="95">
        <v>0</v>
      </c>
      <c r="F639" s="95">
        <f t="shared" ref="F639" si="80">D639*E639</f>
        <v>0</v>
      </c>
    </row>
    <row r="641" spans="1:6" ht="45">
      <c r="A641" s="137">
        <f>MAX($A$539:A640)+0.01</f>
        <v>5.3399999999999928</v>
      </c>
      <c r="B641" s="115" t="s">
        <v>1471</v>
      </c>
      <c r="C641" s="62" t="s">
        <v>178</v>
      </c>
      <c r="D641" s="52">
        <v>45</v>
      </c>
      <c r="E641" s="95">
        <v>0</v>
      </c>
      <c r="F641" s="95">
        <f t="shared" ref="F641" si="81">D641*E641</f>
        <v>0</v>
      </c>
    </row>
    <row r="643" spans="1:6">
      <c r="A643" s="137">
        <f>MAX($A$539:A642)+0.01</f>
        <v>5.3499999999999925</v>
      </c>
      <c r="B643" s="115" t="s">
        <v>1348</v>
      </c>
      <c r="C643" s="62" t="s">
        <v>399</v>
      </c>
      <c r="D643" s="52">
        <v>5</v>
      </c>
      <c r="F643" s="95">
        <f>SUM(F565:F639)*D643%</f>
        <v>0</v>
      </c>
    </row>
    <row r="645" spans="1:6">
      <c r="B645" s="121" t="s">
        <v>1472</v>
      </c>
    </row>
    <row r="646" spans="1:6">
      <c r="A646" s="137">
        <f>MAX($A$539:A645)+0.01</f>
        <v>5.3599999999999923</v>
      </c>
      <c r="B646" s="115" t="s">
        <v>1473</v>
      </c>
      <c r="C646" s="62" t="s">
        <v>1137</v>
      </c>
      <c r="D646" s="52">
        <v>172</v>
      </c>
      <c r="E646" s="95">
        <v>0</v>
      </c>
      <c r="F646" s="95">
        <f t="shared" ref="F646" si="82">D646*E646</f>
        <v>0</v>
      </c>
    </row>
    <row r="647" spans="1:6">
      <c r="A647" s="210"/>
    </row>
    <row r="648" spans="1:6" ht="60">
      <c r="A648" s="210">
        <f>MAX($A$539:A647)+0.01</f>
        <v>5.3699999999999921</v>
      </c>
      <c r="B648" s="115" t="s">
        <v>1474</v>
      </c>
      <c r="C648" s="62" t="s">
        <v>1137</v>
      </c>
      <c r="D648" s="52">
        <v>1</v>
      </c>
      <c r="E648" s="95">
        <v>0</v>
      </c>
      <c r="F648" s="95">
        <f>SUM(D648*E648)</f>
        <v>0</v>
      </c>
    </row>
    <row r="649" spans="1:6">
      <c r="A649" s="210"/>
    </row>
    <row r="650" spans="1:6" ht="165">
      <c r="A650" s="137">
        <f>MAX($A$539:A649)+0.01</f>
        <v>5.3799999999999919</v>
      </c>
      <c r="B650" s="115" t="s">
        <v>1475</v>
      </c>
      <c r="C650" s="62" t="s">
        <v>1137</v>
      </c>
      <c r="D650" s="52">
        <v>1</v>
      </c>
      <c r="E650" s="95">
        <v>0</v>
      </c>
      <c r="F650" s="95">
        <f>SUM(D650*E650)</f>
        <v>0</v>
      </c>
    </row>
    <row r="651" spans="1:6">
      <c r="A651" s="210"/>
    </row>
    <row r="652" spans="1:6" ht="195">
      <c r="A652" s="137">
        <f>MAX($A$539:A651)+0.01</f>
        <v>5.3899999999999917</v>
      </c>
      <c r="B652" s="115" t="s">
        <v>1476</v>
      </c>
      <c r="C652" s="62" t="s">
        <v>1137</v>
      </c>
      <c r="D652" s="52">
        <v>1</v>
      </c>
      <c r="E652" s="95">
        <v>0</v>
      </c>
      <c r="F652" s="95">
        <f>SUM(D652*E652)</f>
        <v>0</v>
      </c>
    </row>
    <row r="654" spans="1:6" ht="45">
      <c r="A654" s="137">
        <f>MAX($A$539:A653)+0.01</f>
        <v>5.3999999999999915</v>
      </c>
      <c r="B654" s="115" t="s">
        <v>1477</v>
      </c>
      <c r="C654" s="62" t="s">
        <v>178</v>
      </c>
      <c r="D654" s="52">
        <v>1</v>
      </c>
      <c r="E654" s="95">
        <v>0</v>
      </c>
      <c r="F654" s="95">
        <f t="shared" ref="F654" si="83">D654*E654</f>
        <v>0</v>
      </c>
    </row>
    <row r="656" spans="1:6" ht="30">
      <c r="A656" s="137">
        <f>MAX($A$539:A655)+0.01</f>
        <v>5.4099999999999913</v>
      </c>
      <c r="B656" s="115" t="s">
        <v>1478</v>
      </c>
      <c r="C656" s="62" t="s">
        <v>1137</v>
      </c>
      <c r="D656" s="52">
        <v>1</v>
      </c>
      <c r="E656" s="95">
        <v>0</v>
      </c>
      <c r="F656" s="95">
        <f t="shared" ref="F656" si="84">D656*E656</f>
        <v>0</v>
      </c>
    </row>
    <row r="657" spans="1:6">
      <c r="A657" s="210"/>
    </row>
    <row r="658" spans="1:6" ht="60">
      <c r="A658" s="137">
        <f>MAX($A$539:A657)+0.01</f>
        <v>5.419999999999991</v>
      </c>
      <c r="B658" s="211" t="s">
        <v>1479</v>
      </c>
      <c r="C658" s="62" t="s">
        <v>1137</v>
      </c>
      <c r="D658" s="52">
        <v>1</v>
      </c>
      <c r="E658" s="95">
        <v>0</v>
      </c>
      <c r="F658" s="95">
        <f t="shared" ref="F658" si="85">D658*E658</f>
        <v>0</v>
      </c>
    </row>
    <row r="659" spans="1:6">
      <c r="B659" s="208"/>
    </row>
    <row r="660" spans="1:6" ht="75">
      <c r="A660" s="137">
        <f>MAX($A$539:A658)+0.01</f>
        <v>5.4299999999999908</v>
      </c>
      <c r="B660" s="115" t="s">
        <v>1480</v>
      </c>
      <c r="C660" s="62" t="s">
        <v>1137</v>
      </c>
      <c r="D660" s="52">
        <v>1</v>
      </c>
      <c r="E660" s="95">
        <v>0</v>
      </c>
      <c r="F660" s="95">
        <f t="shared" ref="F660" si="86">D660*E660</f>
        <v>0</v>
      </c>
    </row>
    <row r="662" spans="1:6" ht="15.75" thickBot="1">
      <c r="A662" s="141"/>
      <c r="B662" s="142" t="s">
        <v>1481</v>
      </c>
      <c r="C662" s="143"/>
      <c r="D662" s="144"/>
      <c r="E662" s="145"/>
      <c r="F662" s="145">
        <f>SUM(F564:F661)</f>
        <v>0</v>
      </c>
    </row>
    <row r="663" spans="1:6" ht="15.75" thickTop="1"/>
    <row r="664" spans="1:6">
      <c r="A664" s="128" t="s">
        <v>860</v>
      </c>
      <c r="B664" s="129" t="s">
        <v>1482</v>
      </c>
      <c r="C664" s="130" t="s">
        <v>110</v>
      </c>
      <c r="D664" s="131" t="s">
        <v>111</v>
      </c>
      <c r="E664" s="132" t="s">
        <v>112</v>
      </c>
      <c r="F664" s="132" t="s">
        <v>113</v>
      </c>
    </row>
    <row r="666" spans="1:6" ht="75">
      <c r="B666" s="115" t="s">
        <v>1483</v>
      </c>
    </row>
    <row r="667" spans="1:6" ht="75">
      <c r="B667" s="115" t="s">
        <v>1484</v>
      </c>
    </row>
    <row r="668" spans="1:6" ht="30">
      <c r="B668" s="212" t="s">
        <v>1485</v>
      </c>
    </row>
    <row r="669" spans="1:6" ht="45">
      <c r="B669" s="212" t="s">
        <v>1486</v>
      </c>
    </row>
    <row r="670" spans="1:6" ht="90">
      <c r="B670" s="115" t="s">
        <v>1487</v>
      </c>
    </row>
    <row r="672" spans="1:6">
      <c r="B672" s="121" t="s">
        <v>1488</v>
      </c>
    </row>
    <row r="673" spans="1:6" ht="105">
      <c r="A673" s="137">
        <v>6.01</v>
      </c>
      <c r="B673" s="115" t="s">
        <v>1489</v>
      </c>
      <c r="C673" s="62" t="s">
        <v>1136</v>
      </c>
      <c r="D673" s="52">
        <v>18</v>
      </c>
      <c r="E673" s="95">
        <v>0</v>
      </c>
      <c r="F673" s="95">
        <f t="shared" ref="F673:F675" si="87">D673*E673</f>
        <v>0</v>
      </c>
    </row>
    <row r="674" spans="1:6" ht="30">
      <c r="A674" s="137">
        <f>MAX($A672:A673)+0.01</f>
        <v>6.02</v>
      </c>
      <c r="B674" s="115" t="s">
        <v>1490</v>
      </c>
      <c r="C674" s="62" t="s">
        <v>1136</v>
      </c>
      <c r="D674" s="52">
        <v>18</v>
      </c>
      <c r="E674" s="95">
        <v>0</v>
      </c>
      <c r="F674" s="95">
        <f t="shared" si="87"/>
        <v>0</v>
      </c>
    </row>
    <row r="675" spans="1:6" ht="45">
      <c r="A675" s="137">
        <f>MAX($A672:A674)+0.01</f>
        <v>6.0299999999999994</v>
      </c>
      <c r="B675" s="115" t="s">
        <v>1491</v>
      </c>
      <c r="C675" s="62" t="s">
        <v>1136</v>
      </c>
      <c r="D675" s="52">
        <v>18</v>
      </c>
      <c r="E675" s="95">
        <v>0</v>
      </c>
      <c r="F675" s="95">
        <f t="shared" si="87"/>
        <v>0</v>
      </c>
    </row>
    <row r="677" spans="1:6">
      <c r="B677" s="121" t="s">
        <v>1430</v>
      </c>
    </row>
    <row r="678" spans="1:6" ht="30">
      <c r="B678" s="121" t="s">
        <v>1492</v>
      </c>
    </row>
    <row r="679" spans="1:6" ht="375">
      <c r="A679" s="137">
        <f>MAX($A667:A678)+0.01</f>
        <v>6.0399999999999991</v>
      </c>
      <c r="B679" s="209" t="s">
        <v>1493</v>
      </c>
    </row>
    <row r="680" spans="1:6" ht="270">
      <c r="A680" s="137"/>
      <c r="B680" s="209" t="s">
        <v>1494</v>
      </c>
      <c r="C680" s="62" t="s">
        <v>1136</v>
      </c>
      <c r="D680" s="52">
        <v>1</v>
      </c>
      <c r="E680" s="95">
        <v>0</v>
      </c>
      <c r="F680" s="95">
        <f>D680*E680</f>
        <v>0</v>
      </c>
    </row>
    <row r="681" spans="1:6" ht="30">
      <c r="A681" s="137">
        <f>MAX($A669:A680)+0.01</f>
        <v>6.0499999999999989</v>
      </c>
      <c r="B681" s="115" t="s">
        <v>1495</v>
      </c>
      <c r="C681" s="62" t="s">
        <v>1136</v>
      </c>
      <c r="D681" s="52">
        <v>3</v>
      </c>
      <c r="E681" s="95">
        <v>0</v>
      </c>
      <c r="F681" s="95">
        <f t="shared" ref="F681:F684" si="88">D681*E681</f>
        <v>0</v>
      </c>
    </row>
    <row r="682" spans="1:6" ht="45">
      <c r="A682" s="137">
        <f>MAX($A670:A681)+0.01</f>
        <v>6.0599999999999987</v>
      </c>
      <c r="B682" s="115" t="s">
        <v>1496</v>
      </c>
      <c r="C682" s="62" t="s">
        <v>1136</v>
      </c>
      <c r="D682" s="52">
        <v>3</v>
      </c>
      <c r="E682" s="95">
        <v>0</v>
      </c>
      <c r="F682" s="95">
        <f t="shared" si="88"/>
        <v>0</v>
      </c>
    </row>
    <row r="683" spans="1:6" ht="30">
      <c r="A683" s="137">
        <f>MAX($A671:A682)+0.01</f>
        <v>6.0699999999999985</v>
      </c>
      <c r="B683" s="115" t="s">
        <v>1497</v>
      </c>
      <c r="C683" s="62" t="s">
        <v>1136</v>
      </c>
      <c r="D683" s="52">
        <v>3</v>
      </c>
      <c r="E683" s="95">
        <v>0</v>
      </c>
      <c r="F683" s="95">
        <f t="shared" si="88"/>
        <v>0</v>
      </c>
    </row>
    <row r="684" spans="1:6">
      <c r="A684" s="137">
        <f>MAX($A672:A683)+0.01</f>
        <v>6.0799999999999983</v>
      </c>
      <c r="B684" s="115" t="s">
        <v>1498</v>
      </c>
      <c r="C684" s="62" t="s">
        <v>1136</v>
      </c>
      <c r="D684" s="52">
        <v>1</v>
      </c>
      <c r="E684" s="95">
        <v>0</v>
      </c>
      <c r="F684" s="95">
        <f t="shared" si="88"/>
        <v>0</v>
      </c>
    </row>
    <row r="685" spans="1:6">
      <c r="A685" s="210"/>
    </row>
    <row r="686" spans="1:6">
      <c r="B686" s="121" t="s">
        <v>222</v>
      </c>
    </row>
    <row r="687" spans="1:6" ht="105">
      <c r="A687" s="137">
        <f>MAX($A675:A686)+0.01</f>
        <v>6.0899999999999981</v>
      </c>
      <c r="B687" s="115" t="s">
        <v>1489</v>
      </c>
      <c r="C687" s="62" t="s">
        <v>1136</v>
      </c>
      <c r="D687" s="52">
        <v>4</v>
      </c>
      <c r="E687" s="95">
        <v>0</v>
      </c>
      <c r="F687" s="95">
        <f t="shared" ref="F687:F689" si="89">D687*E687</f>
        <v>0</v>
      </c>
    </row>
    <row r="688" spans="1:6" ht="30">
      <c r="A688" s="137">
        <f>MAX($A686:A687)+0.01</f>
        <v>6.0999999999999979</v>
      </c>
      <c r="B688" s="115" t="s">
        <v>1490</v>
      </c>
      <c r="C688" s="62" t="s">
        <v>1136</v>
      </c>
      <c r="D688" s="52">
        <v>4</v>
      </c>
      <c r="E688" s="95">
        <v>0</v>
      </c>
      <c r="F688" s="95">
        <f t="shared" si="89"/>
        <v>0</v>
      </c>
    </row>
    <row r="689" spans="1:6" ht="45">
      <c r="A689" s="137">
        <f>MAX($A686:A688)+0.01</f>
        <v>6.1099999999999977</v>
      </c>
      <c r="B689" s="115" t="s">
        <v>1491</v>
      </c>
      <c r="C689" s="62" t="s">
        <v>1136</v>
      </c>
      <c r="D689" s="52">
        <v>4</v>
      </c>
      <c r="E689" s="95">
        <v>0</v>
      </c>
      <c r="F689" s="95">
        <f t="shared" si="89"/>
        <v>0</v>
      </c>
    </row>
    <row r="691" spans="1:6">
      <c r="B691" s="121" t="s">
        <v>1499</v>
      </c>
    </row>
    <row r="692" spans="1:6" ht="30">
      <c r="B692" s="121" t="s">
        <v>1492</v>
      </c>
    </row>
    <row r="693" spans="1:6" ht="255">
      <c r="A693" s="137">
        <f>MAX($A680:A692)+0.01</f>
        <v>6.1199999999999974</v>
      </c>
      <c r="B693" s="209" t="s">
        <v>1500</v>
      </c>
      <c r="C693" s="62" t="s">
        <v>1136</v>
      </c>
      <c r="D693" s="52">
        <v>1</v>
      </c>
      <c r="E693" s="95">
        <v>0</v>
      </c>
      <c r="F693" s="95">
        <f>D693*E693</f>
        <v>0</v>
      </c>
    </row>
    <row r="694" spans="1:6" ht="30">
      <c r="A694" s="137">
        <f>MAX($A682:A693)+0.01</f>
        <v>6.1299999999999972</v>
      </c>
      <c r="B694" s="115" t="s">
        <v>1501</v>
      </c>
      <c r="C694" s="62" t="s">
        <v>1136</v>
      </c>
      <c r="D694" s="52">
        <v>2</v>
      </c>
      <c r="E694" s="95">
        <v>0</v>
      </c>
      <c r="F694" s="95">
        <f t="shared" ref="F694:F695" si="90">D694*E694</f>
        <v>0</v>
      </c>
    </row>
    <row r="695" spans="1:6" ht="45">
      <c r="A695" s="137">
        <f>MAX($A683:A694)+0.01</f>
        <v>6.139999999999997</v>
      </c>
      <c r="B695" s="115" t="s">
        <v>1496</v>
      </c>
      <c r="C695" s="62" t="s">
        <v>1136</v>
      </c>
      <c r="D695" s="52">
        <v>1</v>
      </c>
      <c r="E695" s="95">
        <v>0</v>
      </c>
      <c r="F695" s="95">
        <f t="shared" si="90"/>
        <v>0</v>
      </c>
    </row>
    <row r="696" spans="1:6">
      <c r="A696" s="210"/>
    </row>
    <row r="697" spans="1:6">
      <c r="B697" s="121" t="s">
        <v>1502</v>
      </c>
    </row>
    <row r="698" spans="1:6" ht="30">
      <c r="B698" s="115" t="s">
        <v>1503</v>
      </c>
    </row>
    <row r="699" spans="1:6">
      <c r="A699" s="137">
        <f>MAX($A675:A698)+0.01</f>
        <v>6.1499999999999968</v>
      </c>
      <c r="B699" s="115" t="s">
        <v>1504</v>
      </c>
      <c r="C699" s="62" t="s">
        <v>1237</v>
      </c>
      <c r="D699" s="52">
        <v>260</v>
      </c>
      <c r="E699" s="95">
        <v>0</v>
      </c>
      <c r="F699" s="95">
        <f>D699*E699</f>
        <v>0</v>
      </c>
    </row>
    <row r="700" spans="1:6">
      <c r="A700" s="137">
        <f>MAX($A676:A699)+0.01</f>
        <v>6.1599999999999966</v>
      </c>
      <c r="B700" s="115" t="s">
        <v>1505</v>
      </c>
      <c r="C700" s="62" t="s">
        <v>1237</v>
      </c>
      <c r="D700" s="52">
        <v>25</v>
      </c>
      <c r="E700" s="95">
        <v>0</v>
      </c>
      <c r="F700" s="95">
        <f>D700*E700</f>
        <v>0</v>
      </c>
    </row>
    <row r="701" spans="1:6">
      <c r="A701" s="137">
        <f>MAX($A678:A700)+0.01</f>
        <v>6.1699999999999964</v>
      </c>
      <c r="B701" s="115" t="s">
        <v>1506</v>
      </c>
      <c r="C701" s="62" t="s">
        <v>1237</v>
      </c>
      <c r="D701" s="52">
        <v>50</v>
      </c>
      <c r="E701" s="95">
        <v>0</v>
      </c>
      <c r="F701" s="95">
        <f>D701*E701</f>
        <v>0</v>
      </c>
    </row>
    <row r="702" spans="1:6">
      <c r="A702" s="137">
        <f>MAX($A679:A701)+0.01</f>
        <v>6.1799999999999962</v>
      </c>
      <c r="B702" s="115" t="s">
        <v>1507</v>
      </c>
      <c r="C702" s="62" t="s">
        <v>1237</v>
      </c>
      <c r="D702" s="52">
        <v>400</v>
      </c>
      <c r="E702" s="95">
        <v>0</v>
      </c>
      <c r="F702" s="95">
        <f>D702*E702</f>
        <v>0</v>
      </c>
    </row>
    <row r="704" spans="1:6">
      <c r="A704" s="137">
        <f>MAX($A681:A703)+0.01</f>
        <v>6.1899999999999959</v>
      </c>
      <c r="B704" s="115" t="s">
        <v>1508</v>
      </c>
      <c r="C704" s="62" t="s">
        <v>1237</v>
      </c>
      <c r="D704" s="52">
        <v>350</v>
      </c>
      <c r="E704" s="95">
        <v>0</v>
      </c>
      <c r="F704" s="95">
        <f>D704*E704</f>
        <v>0</v>
      </c>
    </row>
    <row r="706" spans="1:6" ht="45">
      <c r="A706" s="137">
        <f>MAX($A683:A705)+0.01</f>
        <v>6.1999999999999957</v>
      </c>
      <c r="B706" s="115" t="s">
        <v>1509</v>
      </c>
      <c r="C706" s="62" t="s">
        <v>1237</v>
      </c>
      <c r="D706" s="52">
        <v>80</v>
      </c>
      <c r="E706" s="95">
        <v>0</v>
      </c>
      <c r="F706" s="95">
        <f>D706*E706</f>
        <v>0</v>
      </c>
    </row>
    <row r="708" spans="1:6">
      <c r="A708" s="137">
        <f>MAX($A685:A707)+0.01</f>
        <v>6.2099999999999955</v>
      </c>
      <c r="B708" s="115" t="s">
        <v>1510</v>
      </c>
      <c r="C708" s="62" t="s">
        <v>1137</v>
      </c>
      <c r="D708" s="52">
        <v>1</v>
      </c>
      <c r="E708" s="95">
        <v>0</v>
      </c>
      <c r="F708" s="95">
        <f>D708*E708</f>
        <v>0</v>
      </c>
    </row>
    <row r="710" spans="1:6" ht="30">
      <c r="A710" s="137">
        <f>MAX($A687:A709)+0.01</f>
        <v>6.2199999999999953</v>
      </c>
      <c r="B710" s="115" t="s">
        <v>1511</v>
      </c>
      <c r="C710" s="62" t="s">
        <v>1137</v>
      </c>
      <c r="D710" s="52">
        <v>1</v>
      </c>
      <c r="E710" s="95">
        <v>0</v>
      </c>
      <c r="F710" s="95">
        <f>D710*E710</f>
        <v>0</v>
      </c>
    </row>
    <row r="712" spans="1:6" ht="15.75" thickBot="1">
      <c r="A712" s="141"/>
      <c r="B712" s="142" t="s">
        <v>1512</v>
      </c>
      <c r="C712" s="143"/>
      <c r="D712" s="144"/>
      <c r="E712" s="144"/>
      <c r="F712" s="145">
        <f>SUM(F666:F711)</f>
        <v>0</v>
      </c>
    </row>
    <row r="713" spans="1:6" ht="30.75" thickTop="1">
      <c r="A713" s="128" t="s">
        <v>867</v>
      </c>
      <c r="B713" s="129" t="s">
        <v>1513</v>
      </c>
      <c r="C713" s="130" t="s">
        <v>110</v>
      </c>
      <c r="D713" s="131" t="s">
        <v>111</v>
      </c>
      <c r="E713" s="132" t="s">
        <v>112</v>
      </c>
      <c r="F713" s="132" t="s">
        <v>113</v>
      </c>
    </row>
    <row r="714" spans="1:6">
      <c r="A714" s="213"/>
      <c r="B714" s="79"/>
      <c r="C714" s="213"/>
      <c r="D714" s="79"/>
      <c r="E714" s="213"/>
      <c r="F714" s="79"/>
    </row>
    <row r="715" spans="1:6" ht="45">
      <c r="A715" s="214"/>
      <c r="B715" s="115" t="s">
        <v>1514</v>
      </c>
      <c r="C715" s="215"/>
      <c r="D715" s="216"/>
      <c r="E715" s="213"/>
      <c r="F715" s="79"/>
    </row>
    <row r="716" spans="1:6" ht="45">
      <c r="A716" s="214"/>
      <c r="B716" s="115" t="s">
        <v>1515</v>
      </c>
      <c r="C716" s="215"/>
      <c r="D716" s="216"/>
      <c r="E716" s="213"/>
      <c r="F716" s="79"/>
    </row>
    <row r="717" spans="1:6" ht="30">
      <c r="A717" s="214"/>
      <c r="B717" s="115" t="s">
        <v>1516</v>
      </c>
      <c r="C717" s="215"/>
      <c r="D717" s="216"/>
      <c r="E717" s="213"/>
      <c r="F717" s="79"/>
    </row>
    <row r="718" spans="1:6" ht="45">
      <c r="A718" s="214"/>
      <c r="B718" s="115" t="s">
        <v>1517</v>
      </c>
      <c r="C718" s="215"/>
      <c r="D718" s="216"/>
      <c r="E718" s="213"/>
      <c r="F718" s="79"/>
    </row>
    <row r="719" spans="1:6" ht="45">
      <c r="A719" s="214"/>
      <c r="B719" s="115" t="s">
        <v>1518</v>
      </c>
      <c r="C719" s="215"/>
      <c r="D719" s="216"/>
      <c r="E719" s="213"/>
      <c r="F719" s="79"/>
    </row>
    <row r="720" spans="1:6" ht="30">
      <c r="A720" s="214"/>
      <c r="B720" s="115" t="s">
        <v>1519</v>
      </c>
      <c r="C720" s="215"/>
      <c r="D720" s="216"/>
      <c r="E720" s="213"/>
      <c r="F720" s="79"/>
    </row>
    <row r="721" spans="1:6" ht="30">
      <c r="B721" s="115" t="s">
        <v>1520</v>
      </c>
    </row>
    <row r="722" spans="1:6" ht="30">
      <c r="B722" s="115" t="s">
        <v>1521</v>
      </c>
    </row>
    <row r="723" spans="1:6" ht="15.75">
      <c r="A723" s="217"/>
      <c r="B723" s="218"/>
      <c r="C723" s="219"/>
      <c r="D723" s="220"/>
      <c r="E723" s="221"/>
      <c r="F723" s="222"/>
    </row>
    <row r="724" spans="1:6" ht="30">
      <c r="A724" s="217"/>
      <c r="B724" s="121" t="s">
        <v>1522</v>
      </c>
      <c r="C724" s="219"/>
      <c r="D724" s="220"/>
      <c r="E724" s="221"/>
      <c r="F724" s="222"/>
    </row>
    <row r="725" spans="1:6">
      <c r="A725" s="137">
        <v>7.01</v>
      </c>
      <c r="B725" s="115" t="s">
        <v>1523</v>
      </c>
      <c r="C725" s="62" t="s">
        <v>1524</v>
      </c>
      <c r="D725" s="52">
        <v>100</v>
      </c>
      <c r="E725" s="95">
        <v>0</v>
      </c>
      <c r="F725" s="95">
        <f>D725*E725</f>
        <v>0</v>
      </c>
    </row>
    <row r="726" spans="1:6">
      <c r="A726" s="137"/>
      <c r="B726" s="115" t="s">
        <v>1525</v>
      </c>
    </row>
    <row r="727" spans="1:6">
      <c r="A727" s="137"/>
      <c r="B727" s="115" t="s">
        <v>1526</v>
      </c>
    </row>
    <row r="728" spans="1:6" ht="30">
      <c r="A728" s="137"/>
      <c r="B728" s="115" t="s">
        <v>1527</v>
      </c>
    </row>
    <row r="729" spans="1:6">
      <c r="A729" s="137"/>
      <c r="B729" s="115" t="s">
        <v>1528</v>
      </c>
    </row>
    <row r="730" spans="1:6">
      <c r="A730" s="137"/>
      <c r="B730" s="115" t="s">
        <v>1529</v>
      </c>
    </row>
    <row r="731" spans="1:6" ht="30">
      <c r="A731" s="137"/>
      <c r="B731" s="115" t="s">
        <v>1530</v>
      </c>
    </row>
    <row r="732" spans="1:6" ht="30">
      <c r="A732" s="137"/>
      <c r="B732" s="115" t="s">
        <v>1531</v>
      </c>
    </row>
    <row r="733" spans="1:6" ht="30">
      <c r="A733" s="137"/>
      <c r="B733" s="115" t="s">
        <v>1532</v>
      </c>
    </row>
    <row r="734" spans="1:6" ht="30">
      <c r="A734" s="137"/>
      <c r="B734" s="115" t="s">
        <v>1533</v>
      </c>
    </row>
    <row r="735" spans="1:6" ht="30">
      <c r="A735" s="137"/>
      <c r="B735" s="115" t="s">
        <v>1534</v>
      </c>
    </row>
    <row r="736" spans="1:6">
      <c r="A736" s="137"/>
      <c r="B736" s="223"/>
    </row>
    <row r="737" spans="1:6">
      <c r="A737" s="137"/>
      <c r="B737" s="121" t="s">
        <v>1535</v>
      </c>
    </row>
    <row r="738" spans="1:6" ht="60">
      <c r="A738" s="137">
        <f>MAX($A725:A726)+0.01</f>
        <v>7.02</v>
      </c>
      <c r="B738" s="115" t="s">
        <v>1536</v>
      </c>
      <c r="C738" s="62" t="s">
        <v>178</v>
      </c>
      <c r="D738" s="52">
        <v>1</v>
      </c>
      <c r="E738" s="95">
        <v>0</v>
      </c>
      <c r="F738" s="95">
        <f>D738*E738</f>
        <v>0</v>
      </c>
    </row>
    <row r="739" spans="1:6" ht="30">
      <c r="A739" s="137"/>
      <c r="B739" s="115" t="s">
        <v>1537</v>
      </c>
    </row>
    <row r="740" spans="1:6">
      <c r="A740" s="137"/>
      <c r="B740" s="222"/>
    </row>
    <row r="741" spans="1:6" ht="30">
      <c r="A741" s="137"/>
      <c r="B741" s="121" t="s">
        <v>1538</v>
      </c>
    </row>
    <row r="742" spans="1:6" ht="60">
      <c r="A742" s="137">
        <f>MAX($A725:A741)+0.01</f>
        <v>7.0299999999999994</v>
      </c>
      <c r="B742" s="115" t="s">
        <v>1539</v>
      </c>
      <c r="C742" s="62" t="s">
        <v>178</v>
      </c>
      <c r="D742" s="52">
        <v>3</v>
      </c>
      <c r="E742" s="95">
        <v>0</v>
      </c>
      <c r="F742" s="95">
        <f>D742*E742</f>
        <v>0</v>
      </c>
    </row>
    <row r="743" spans="1:6">
      <c r="A743" s="137"/>
      <c r="B743" s="115" t="s">
        <v>1540</v>
      </c>
    </row>
    <row r="744" spans="1:6">
      <c r="A744" s="137"/>
    </row>
    <row r="745" spans="1:6" ht="30">
      <c r="A745" s="137">
        <f>MAX($A725:A744)+0.01</f>
        <v>7.0399999999999991</v>
      </c>
      <c r="B745" s="115" t="s">
        <v>1541</v>
      </c>
      <c r="C745" s="62" t="s">
        <v>178</v>
      </c>
      <c r="D745" s="52">
        <v>3</v>
      </c>
      <c r="E745" s="95">
        <v>0</v>
      </c>
      <c r="F745" s="95">
        <f>D745*E745</f>
        <v>0</v>
      </c>
    </row>
    <row r="746" spans="1:6" ht="30">
      <c r="A746" s="137"/>
      <c r="B746" s="115" t="s">
        <v>1537</v>
      </c>
    </row>
    <row r="747" spans="1:6">
      <c r="A747" s="137"/>
    </row>
    <row r="748" spans="1:6">
      <c r="A748" s="137">
        <f>MAX($A738:A747)+0.01</f>
        <v>7.0499999999999989</v>
      </c>
      <c r="B748" s="115" t="s">
        <v>1542</v>
      </c>
      <c r="C748" s="62" t="s">
        <v>178</v>
      </c>
      <c r="D748" s="52">
        <v>3</v>
      </c>
      <c r="E748" s="95">
        <v>0</v>
      </c>
      <c r="F748" s="95">
        <f>D748*E748</f>
        <v>0</v>
      </c>
    </row>
    <row r="749" spans="1:6">
      <c r="A749" s="137"/>
    </row>
    <row r="750" spans="1:6">
      <c r="A750" s="137">
        <f>MAX($A742:A749)+0.01</f>
        <v>7.0599999999999987</v>
      </c>
      <c r="B750" s="115" t="s">
        <v>1543</v>
      </c>
      <c r="C750" s="62" t="s">
        <v>178</v>
      </c>
      <c r="D750" s="52">
        <v>3</v>
      </c>
      <c r="E750" s="95">
        <v>0</v>
      </c>
      <c r="F750" s="95">
        <f>D750*E750</f>
        <v>0</v>
      </c>
    </row>
    <row r="751" spans="1:6">
      <c r="A751" s="137"/>
      <c r="B751" s="115" t="s">
        <v>1544</v>
      </c>
    </row>
    <row r="752" spans="1:6">
      <c r="A752" s="137"/>
    </row>
    <row r="753" spans="1:6" ht="30">
      <c r="A753" s="137">
        <f>MAX($A745:A752)+0.01</f>
        <v>7.0699999999999985</v>
      </c>
      <c r="B753" s="115" t="s">
        <v>1545</v>
      </c>
      <c r="C753" s="62" t="s">
        <v>1237</v>
      </c>
      <c r="D753" s="52">
        <v>120</v>
      </c>
      <c r="E753" s="95">
        <v>0</v>
      </c>
      <c r="F753" s="95">
        <f>D753*E753</f>
        <v>0</v>
      </c>
    </row>
    <row r="754" spans="1:6">
      <c r="A754" s="137"/>
      <c r="B754" s="115" t="s">
        <v>1544</v>
      </c>
    </row>
    <row r="755" spans="1:6">
      <c r="A755" s="137"/>
    </row>
    <row r="756" spans="1:6" ht="60">
      <c r="A756" s="137">
        <f>MAX($A745:A755)+0.01</f>
        <v>7.0799999999999983</v>
      </c>
      <c r="B756" s="115" t="s">
        <v>1546</v>
      </c>
      <c r="C756" s="62" t="s">
        <v>1237</v>
      </c>
      <c r="D756" s="52">
        <v>350</v>
      </c>
      <c r="E756" s="95">
        <v>0</v>
      </c>
      <c r="F756" s="95">
        <f>D756*E756</f>
        <v>0</v>
      </c>
    </row>
    <row r="757" spans="1:6" ht="30">
      <c r="A757" s="137"/>
      <c r="B757" s="115" t="s">
        <v>1547</v>
      </c>
    </row>
    <row r="758" spans="1:6">
      <c r="A758" s="137"/>
      <c r="B758" s="115" t="s">
        <v>1548</v>
      </c>
    </row>
    <row r="759" spans="1:6">
      <c r="A759" s="137"/>
      <c r="B759" s="115" t="s">
        <v>1549</v>
      </c>
    </row>
    <row r="760" spans="1:6" ht="30">
      <c r="A760" s="137"/>
      <c r="B760" s="115" t="s">
        <v>1550</v>
      </c>
    </row>
    <row r="761" spans="1:6">
      <c r="A761" s="137"/>
      <c r="B761" s="115" t="s">
        <v>1551</v>
      </c>
    </row>
    <row r="762" spans="1:6">
      <c r="A762" s="137"/>
      <c r="B762" s="115" t="s">
        <v>1552</v>
      </c>
    </row>
    <row r="763" spans="1:6">
      <c r="A763" s="137"/>
      <c r="B763" s="115" t="s">
        <v>1553</v>
      </c>
    </row>
    <row r="764" spans="1:6">
      <c r="A764" s="137"/>
      <c r="B764" s="115" t="s">
        <v>1554</v>
      </c>
    </row>
    <row r="765" spans="1:6">
      <c r="A765" s="137"/>
      <c r="B765" s="115" t="s">
        <v>1555</v>
      </c>
    </row>
    <row r="766" spans="1:6">
      <c r="A766" s="137"/>
      <c r="B766" s="115" t="s">
        <v>1556</v>
      </c>
    </row>
    <row r="767" spans="1:6">
      <c r="A767" s="137"/>
      <c r="B767" s="115" t="s">
        <v>1557</v>
      </c>
    </row>
    <row r="768" spans="1:6" ht="30">
      <c r="A768" s="137"/>
      <c r="B768" s="115" t="s">
        <v>1558</v>
      </c>
    </row>
    <row r="769" spans="1:6" ht="30">
      <c r="A769" s="137"/>
      <c r="B769" s="115" t="s">
        <v>1559</v>
      </c>
    </row>
    <row r="770" spans="1:6">
      <c r="A770" s="137"/>
    </row>
    <row r="771" spans="1:6" ht="30">
      <c r="A771" s="137">
        <f>MAX($A746:A770)+0.01</f>
        <v>7.0899999999999981</v>
      </c>
      <c r="B771" s="115" t="s">
        <v>1560</v>
      </c>
      <c r="C771" s="62" t="s">
        <v>178</v>
      </c>
      <c r="D771" s="52">
        <v>12</v>
      </c>
      <c r="E771" s="95">
        <v>0</v>
      </c>
      <c r="F771" s="95">
        <f>D771*E771</f>
        <v>0</v>
      </c>
    </row>
    <row r="772" spans="1:6" ht="45">
      <c r="A772" s="30"/>
      <c r="B772" s="121" t="s">
        <v>1561</v>
      </c>
      <c r="C772" s="30"/>
      <c r="D772" s="30"/>
      <c r="E772" s="30"/>
      <c r="F772" s="30"/>
    </row>
    <row r="773" spans="1:6" ht="30">
      <c r="A773" s="137">
        <f>MAX($A748:A772)+0.01</f>
        <v>7.0999999999999979</v>
      </c>
      <c r="B773" s="115" t="s">
        <v>1562</v>
      </c>
      <c r="C773" s="62" t="s">
        <v>1137</v>
      </c>
      <c r="D773" s="52">
        <v>1</v>
      </c>
      <c r="E773" s="95">
        <v>0</v>
      </c>
      <c r="F773" s="95">
        <f>D773*E773</f>
        <v>0</v>
      </c>
    </row>
    <row r="774" spans="1:6">
      <c r="A774" s="137"/>
      <c r="B774" s="115" t="s">
        <v>1563</v>
      </c>
    </row>
    <row r="775" spans="1:6" ht="27.75">
      <c r="A775" s="137"/>
      <c r="B775" s="115" t="s">
        <v>1564</v>
      </c>
    </row>
    <row r="776" spans="1:6">
      <c r="A776" s="137"/>
      <c r="B776" s="115" t="s">
        <v>1565</v>
      </c>
    </row>
    <row r="777" spans="1:6">
      <c r="A777" s="137"/>
      <c r="B777" s="115" t="s">
        <v>1566</v>
      </c>
    </row>
    <row r="778" spans="1:6">
      <c r="A778" s="137"/>
      <c r="B778" s="115" t="s">
        <v>1567</v>
      </c>
    </row>
    <row r="779" spans="1:6">
      <c r="A779" s="137"/>
      <c r="B779" s="115" t="s">
        <v>1568</v>
      </c>
    </row>
    <row r="780" spans="1:6" ht="30">
      <c r="A780" s="137"/>
      <c r="B780" s="115" t="s">
        <v>1569</v>
      </c>
    </row>
    <row r="781" spans="1:6" ht="45">
      <c r="A781" s="137"/>
      <c r="B781" s="115" t="s">
        <v>1570</v>
      </c>
    </row>
    <row r="782" spans="1:6" ht="45">
      <c r="A782" s="137"/>
      <c r="B782" s="115" t="s">
        <v>1571</v>
      </c>
    </row>
    <row r="783" spans="1:6" ht="45">
      <c r="A783" s="137"/>
      <c r="B783" s="115" t="s">
        <v>1572</v>
      </c>
    </row>
    <row r="784" spans="1:6">
      <c r="A784" s="137"/>
      <c r="B784" s="115" t="s">
        <v>1573</v>
      </c>
    </row>
    <row r="785" spans="1:2" ht="30">
      <c r="A785" s="137"/>
      <c r="B785" s="115" t="s">
        <v>1574</v>
      </c>
    </row>
    <row r="786" spans="1:2" ht="45">
      <c r="A786" s="137"/>
      <c r="B786" s="115" t="s">
        <v>1575</v>
      </c>
    </row>
    <row r="787" spans="1:2" ht="45">
      <c r="A787" s="137"/>
      <c r="B787" s="115" t="s">
        <v>1576</v>
      </c>
    </row>
    <row r="788" spans="1:2" ht="30">
      <c r="A788" s="137"/>
      <c r="B788" s="115" t="s">
        <v>1577</v>
      </c>
    </row>
    <row r="789" spans="1:2" ht="30">
      <c r="A789" s="137"/>
      <c r="B789" s="115" t="s">
        <v>1578</v>
      </c>
    </row>
    <row r="790" spans="1:2" ht="45">
      <c r="A790" s="137"/>
      <c r="B790" s="115" t="s">
        <v>1579</v>
      </c>
    </row>
    <row r="791" spans="1:2">
      <c r="A791" s="137"/>
      <c r="B791" s="115" t="s">
        <v>1580</v>
      </c>
    </row>
    <row r="792" spans="1:2" ht="30">
      <c r="A792" s="137"/>
      <c r="B792" s="115" t="s">
        <v>1581</v>
      </c>
    </row>
    <row r="793" spans="1:2" ht="21" customHeight="1">
      <c r="A793" s="137"/>
      <c r="B793" s="115" t="s">
        <v>1582</v>
      </c>
    </row>
    <row r="794" spans="1:2" ht="45">
      <c r="A794" s="137"/>
      <c r="B794" s="115" t="s">
        <v>1583</v>
      </c>
    </row>
    <row r="795" spans="1:2" ht="45">
      <c r="A795" s="137"/>
      <c r="B795" s="115" t="s">
        <v>1584</v>
      </c>
    </row>
    <row r="796" spans="1:2" ht="45">
      <c r="A796" s="137"/>
      <c r="B796" s="115" t="s">
        <v>1585</v>
      </c>
    </row>
    <row r="797" spans="1:2" ht="45">
      <c r="A797" s="137"/>
      <c r="B797" s="115" t="s">
        <v>1586</v>
      </c>
    </row>
    <row r="798" spans="1:2">
      <c r="A798" s="137"/>
      <c r="B798" s="115" t="s">
        <v>1587</v>
      </c>
    </row>
    <row r="799" spans="1:2">
      <c r="A799" s="137"/>
      <c r="B799" s="115" t="s">
        <v>1588</v>
      </c>
    </row>
    <row r="800" spans="1:2" ht="30">
      <c r="A800" s="137"/>
      <c r="B800" s="115" t="s">
        <v>1589</v>
      </c>
    </row>
    <row r="801" spans="1:6" ht="45">
      <c r="A801" s="137"/>
      <c r="B801" s="115" t="s">
        <v>1590</v>
      </c>
    </row>
    <row r="802" spans="1:6">
      <c r="A802" s="137"/>
      <c r="B802" s="115" t="s">
        <v>1591</v>
      </c>
    </row>
    <row r="803" spans="1:6">
      <c r="A803" s="137"/>
      <c r="B803" s="115" t="s">
        <v>1592</v>
      </c>
    </row>
    <row r="804" spans="1:6">
      <c r="A804" s="137"/>
      <c r="B804" s="115" t="s">
        <v>1593</v>
      </c>
    </row>
    <row r="805" spans="1:6">
      <c r="A805" s="137"/>
      <c r="B805" s="115" t="s">
        <v>1594</v>
      </c>
    </row>
    <row r="806" spans="1:6">
      <c r="A806" s="137"/>
    </row>
    <row r="807" spans="1:6">
      <c r="A807" s="137">
        <f>MAX($A770:A806)+0.01</f>
        <v>7.1099999999999977</v>
      </c>
      <c r="B807" s="115" t="s">
        <v>1595</v>
      </c>
      <c r="C807" s="62" t="s">
        <v>178</v>
      </c>
      <c r="D807" s="52">
        <v>54</v>
      </c>
      <c r="E807" s="95">
        <v>0</v>
      </c>
      <c r="F807" s="95">
        <f>D807*E807</f>
        <v>0</v>
      </c>
    </row>
    <row r="808" spans="1:6">
      <c r="A808" s="137"/>
    </row>
    <row r="809" spans="1:6">
      <c r="A809" s="137">
        <f>MAX($A756:A808)+0.01</f>
        <v>7.1199999999999974</v>
      </c>
      <c r="B809" s="115" t="s">
        <v>1596</v>
      </c>
      <c r="C809" s="62" t="s">
        <v>178</v>
      </c>
      <c r="D809" s="52">
        <v>54</v>
      </c>
      <c r="E809" s="95">
        <v>0</v>
      </c>
      <c r="F809" s="95">
        <f>D809*E809</f>
        <v>0</v>
      </c>
    </row>
    <row r="810" spans="1:6">
      <c r="A810" s="30"/>
      <c r="B810" s="30"/>
      <c r="C810" s="30"/>
      <c r="D810" s="30"/>
      <c r="E810" s="30"/>
      <c r="F810" s="30"/>
    </row>
    <row r="811" spans="1:6" ht="60">
      <c r="A811" s="137">
        <f>MAX($A772:A810)+0.01</f>
        <v>7.1299999999999972</v>
      </c>
      <c r="B811" s="115" t="s">
        <v>1597</v>
      </c>
      <c r="C811" s="62" t="s">
        <v>1237</v>
      </c>
      <c r="D811" s="52">
        <v>3920</v>
      </c>
      <c r="E811" s="95">
        <v>0</v>
      </c>
      <c r="F811" s="95">
        <f>D811*E811</f>
        <v>0</v>
      </c>
    </row>
    <row r="812" spans="1:6" ht="30">
      <c r="A812" s="137"/>
      <c r="B812" s="115" t="s">
        <v>1547</v>
      </c>
    </row>
    <row r="813" spans="1:6">
      <c r="A813" s="137"/>
      <c r="B813" s="115" t="s">
        <v>1548</v>
      </c>
    </row>
    <row r="814" spans="1:6">
      <c r="A814" s="137"/>
      <c r="B814" s="115" t="s">
        <v>1549</v>
      </c>
    </row>
    <row r="815" spans="1:6" ht="30">
      <c r="A815" s="137"/>
      <c r="B815" s="115" t="s">
        <v>1550</v>
      </c>
    </row>
    <row r="816" spans="1:6">
      <c r="A816" s="137"/>
      <c r="B816" s="115" t="s">
        <v>1551</v>
      </c>
    </row>
    <row r="817" spans="1:6">
      <c r="A817" s="137"/>
      <c r="B817" s="115" t="s">
        <v>1552</v>
      </c>
    </row>
    <row r="818" spans="1:6">
      <c r="A818" s="137"/>
      <c r="B818" s="115" t="s">
        <v>1553</v>
      </c>
    </row>
    <row r="819" spans="1:6">
      <c r="A819" s="137"/>
      <c r="B819" s="115" t="s">
        <v>1554</v>
      </c>
    </row>
    <row r="820" spans="1:6">
      <c r="A820" s="137"/>
      <c r="B820" s="115" t="s">
        <v>1555</v>
      </c>
    </row>
    <row r="821" spans="1:6">
      <c r="A821" s="137"/>
      <c r="B821" s="115" t="s">
        <v>1556</v>
      </c>
    </row>
    <row r="822" spans="1:6">
      <c r="A822" s="137"/>
      <c r="B822" s="115" t="s">
        <v>1557</v>
      </c>
    </row>
    <row r="823" spans="1:6" ht="30">
      <c r="A823" s="137"/>
      <c r="B823" s="115" t="s">
        <v>1558</v>
      </c>
    </row>
    <row r="824" spans="1:6" ht="30">
      <c r="A824" s="137"/>
      <c r="B824" s="115" t="s">
        <v>1559</v>
      </c>
    </row>
    <row r="825" spans="1:6">
      <c r="A825" s="137"/>
    </row>
    <row r="826" spans="1:6" ht="30">
      <c r="A826" s="137">
        <f>MAX($A775:A825)+0.01</f>
        <v>7.139999999999997</v>
      </c>
      <c r="B826" s="115" t="s">
        <v>1598</v>
      </c>
      <c r="C826" s="62" t="s">
        <v>178</v>
      </c>
      <c r="D826" s="52">
        <v>3</v>
      </c>
      <c r="E826" s="95">
        <v>0</v>
      </c>
      <c r="F826" s="95">
        <f>D826*E826</f>
        <v>0</v>
      </c>
    </row>
    <row r="827" spans="1:6" ht="30">
      <c r="A827" s="137"/>
      <c r="B827" s="115" t="s">
        <v>1599</v>
      </c>
      <c r="C827" s="62" t="s">
        <v>178</v>
      </c>
      <c r="D827" s="52">
        <v>54</v>
      </c>
      <c r="E827" s="95">
        <v>0</v>
      </c>
      <c r="F827" s="95">
        <f>D827*E827</f>
        <v>0</v>
      </c>
    </row>
    <row r="828" spans="1:6" ht="30">
      <c r="A828" s="137"/>
      <c r="B828" s="115" t="s">
        <v>1600</v>
      </c>
    </row>
    <row r="829" spans="1:6">
      <c r="A829" s="137"/>
      <c r="B829" s="115" t="s">
        <v>1601</v>
      </c>
    </row>
    <row r="830" spans="1:6">
      <c r="A830" s="137"/>
      <c r="B830" s="115" t="s">
        <v>1602</v>
      </c>
    </row>
    <row r="831" spans="1:6">
      <c r="A831" s="137"/>
      <c r="B831" s="115" t="s">
        <v>1603</v>
      </c>
    </row>
    <row r="832" spans="1:6" ht="30">
      <c r="A832" s="137"/>
      <c r="B832" s="115" t="s">
        <v>1604</v>
      </c>
    </row>
    <row r="833" spans="1:6">
      <c r="A833" s="137"/>
    </row>
    <row r="834" spans="1:6" ht="30">
      <c r="A834" s="137">
        <f>MAX($A782:A833)+0.01</f>
        <v>7.1499999999999968</v>
      </c>
      <c r="B834" s="209" t="s">
        <v>1605</v>
      </c>
      <c r="C834" s="62" t="s">
        <v>178</v>
      </c>
      <c r="D834" s="52">
        <v>3</v>
      </c>
      <c r="E834" s="95">
        <v>0</v>
      </c>
      <c r="F834" s="95">
        <f>D834*E834</f>
        <v>0</v>
      </c>
    </row>
    <row r="835" spans="1:6">
      <c r="A835" s="30"/>
      <c r="B835" s="30"/>
      <c r="C835" s="30"/>
      <c r="D835" s="30"/>
      <c r="E835" s="30"/>
      <c r="F835" s="30"/>
    </row>
    <row r="836" spans="1:6" ht="45">
      <c r="A836" s="137">
        <f>MAX($A784:A835)+0.01</f>
        <v>7.1599999999999966</v>
      </c>
      <c r="B836" s="115" t="s">
        <v>1606</v>
      </c>
      <c r="C836" s="62" t="s">
        <v>178</v>
      </c>
      <c r="D836" s="52">
        <v>9</v>
      </c>
      <c r="E836" s="95">
        <v>0</v>
      </c>
      <c r="F836" s="95">
        <f>D836*E836</f>
        <v>0</v>
      </c>
    </row>
    <row r="837" spans="1:6">
      <c r="A837" s="137"/>
      <c r="B837" s="115" t="s">
        <v>1607</v>
      </c>
    </row>
    <row r="838" spans="1:6" ht="30">
      <c r="A838" s="137"/>
      <c r="B838" s="115" t="s">
        <v>1600</v>
      </c>
    </row>
    <row r="839" spans="1:6">
      <c r="A839" s="137"/>
      <c r="B839" s="115" t="s">
        <v>1601</v>
      </c>
    </row>
    <row r="840" spans="1:6">
      <c r="A840" s="137"/>
      <c r="B840" s="115" t="s">
        <v>1602</v>
      </c>
    </row>
    <row r="841" spans="1:6">
      <c r="A841" s="137"/>
      <c r="B841" s="115" t="s">
        <v>1603</v>
      </c>
    </row>
    <row r="842" spans="1:6" ht="30">
      <c r="A842" s="137"/>
      <c r="B842" s="115" t="s">
        <v>1604</v>
      </c>
    </row>
    <row r="843" spans="1:6">
      <c r="A843" s="137"/>
    </row>
    <row r="844" spans="1:6">
      <c r="A844" s="137">
        <f>MAX($A800:A843)+0.01</f>
        <v>7.1699999999999964</v>
      </c>
      <c r="B844" s="115" t="s">
        <v>1608</v>
      </c>
      <c r="C844" s="62" t="s">
        <v>178</v>
      </c>
      <c r="D844" s="52">
        <v>15</v>
      </c>
      <c r="E844" s="95">
        <v>0</v>
      </c>
      <c r="F844" s="95">
        <f>D844*E844</f>
        <v>0</v>
      </c>
    </row>
    <row r="845" spans="1:6" ht="30">
      <c r="A845" s="137"/>
      <c r="B845" s="115" t="s">
        <v>1609</v>
      </c>
    </row>
    <row r="846" spans="1:6" ht="30">
      <c r="A846" s="137"/>
      <c r="B846" s="115" t="s">
        <v>1600</v>
      </c>
    </row>
    <row r="847" spans="1:6">
      <c r="A847" s="137"/>
      <c r="B847" s="115" t="s">
        <v>1601</v>
      </c>
    </row>
    <row r="848" spans="1:6">
      <c r="A848" s="137"/>
      <c r="B848" s="115" t="s">
        <v>1602</v>
      </c>
    </row>
    <row r="849" spans="1:6">
      <c r="A849" s="137"/>
      <c r="B849" s="115" t="s">
        <v>1603</v>
      </c>
    </row>
    <row r="850" spans="1:6" ht="30">
      <c r="A850" s="137"/>
      <c r="B850" s="115" t="s">
        <v>1604</v>
      </c>
    </row>
    <row r="851" spans="1:6">
      <c r="A851" s="137"/>
    </row>
    <row r="852" spans="1:6">
      <c r="A852" s="137">
        <f>MAX($A812:A851)+0.01</f>
        <v>7.1799999999999962</v>
      </c>
      <c r="B852" s="115" t="s">
        <v>1608</v>
      </c>
      <c r="C852" s="62" t="s">
        <v>178</v>
      </c>
      <c r="D852" s="52">
        <v>4</v>
      </c>
      <c r="E852" s="95">
        <v>0</v>
      </c>
      <c r="F852" s="95">
        <f>D852*E852</f>
        <v>0</v>
      </c>
    </row>
    <row r="853" spans="1:6" ht="30">
      <c r="A853" s="137"/>
      <c r="B853" s="115" t="s">
        <v>1610</v>
      </c>
    </row>
    <row r="854" spans="1:6" ht="30">
      <c r="A854" s="137"/>
      <c r="B854" s="115" t="s">
        <v>1600</v>
      </c>
    </row>
    <row r="855" spans="1:6">
      <c r="A855" s="137"/>
      <c r="B855" s="115" t="s">
        <v>1601</v>
      </c>
    </row>
    <row r="856" spans="1:6">
      <c r="A856" s="137"/>
      <c r="B856" s="115" t="s">
        <v>1602</v>
      </c>
    </row>
    <row r="857" spans="1:6">
      <c r="A857" s="137"/>
      <c r="B857" s="115" t="s">
        <v>1603</v>
      </c>
    </row>
    <row r="858" spans="1:6" ht="30">
      <c r="A858" s="137"/>
      <c r="B858" s="115" t="s">
        <v>1604</v>
      </c>
    </row>
    <row r="859" spans="1:6">
      <c r="A859" s="30"/>
      <c r="B859" s="30"/>
      <c r="C859" s="30"/>
      <c r="D859" s="30"/>
      <c r="E859" s="30"/>
      <c r="F859" s="30"/>
    </row>
    <row r="860" spans="1:6" ht="30">
      <c r="A860" s="137">
        <f>MAX($A812:A859)+0.01</f>
        <v>7.1899999999999959</v>
      </c>
      <c r="B860" s="64" t="s">
        <v>1560</v>
      </c>
      <c r="C860" s="157" t="s">
        <v>178</v>
      </c>
      <c r="D860" s="52">
        <v>30</v>
      </c>
      <c r="E860" s="52">
        <v>0</v>
      </c>
      <c r="F860" s="95">
        <f>D860*E860</f>
        <v>0</v>
      </c>
    </row>
    <row r="861" spans="1:6">
      <c r="A861" s="30"/>
      <c r="B861" s="30"/>
      <c r="C861" s="30"/>
      <c r="D861" s="224"/>
      <c r="E861" s="30"/>
      <c r="F861" s="30"/>
    </row>
    <row r="862" spans="1:6" ht="30">
      <c r="A862" s="667">
        <f>MAX($A814:A861)+0.01</f>
        <v>7.1999999999999957</v>
      </c>
      <c r="B862" s="668" t="s">
        <v>1611</v>
      </c>
      <c r="C862" s="669" t="s">
        <v>178</v>
      </c>
      <c r="D862" s="670">
        <v>24</v>
      </c>
      <c r="E862" s="670">
        <v>0</v>
      </c>
      <c r="F862" s="671">
        <f>D862*E862</f>
        <v>0</v>
      </c>
    </row>
    <row r="863" spans="1:6">
      <c r="A863" s="30"/>
      <c r="B863" s="30"/>
      <c r="C863" s="30"/>
      <c r="D863" s="30"/>
      <c r="E863" s="30"/>
      <c r="F863" s="30"/>
    </row>
    <row r="864" spans="1:6">
      <c r="A864" s="137">
        <f>MAX($A816:A863)+0.01</f>
        <v>7.2099999999999955</v>
      </c>
      <c r="B864" s="64" t="s">
        <v>1596</v>
      </c>
      <c r="C864" s="157" t="s">
        <v>1137</v>
      </c>
      <c r="D864" s="52">
        <v>1</v>
      </c>
      <c r="E864" s="52">
        <v>0</v>
      </c>
      <c r="F864" s="95">
        <f>D864*E864</f>
        <v>0</v>
      </c>
    </row>
    <row r="865" spans="1:6">
      <c r="A865" s="137"/>
    </row>
    <row r="866" spans="1:6">
      <c r="A866" s="137"/>
      <c r="B866" s="121" t="s">
        <v>1472</v>
      </c>
    </row>
    <row r="867" spans="1:6" ht="45">
      <c r="A867" s="137">
        <f>MAX($A820:A866)+0.01</f>
        <v>7.2199999999999953</v>
      </c>
      <c r="B867" s="115" t="s">
        <v>1612</v>
      </c>
      <c r="C867" s="62" t="s">
        <v>1137</v>
      </c>
      <c r="D867" s="52">
        <v>1</v>
      </c>
      <c r="E867" s="95">
        <v>0</v>
      </c>
      <c r="F867" s="95">
        <f>D867*E867</f>
        <v>0</v>
      </c>
    </row>
    <row r="868" spans="1:6">
      <c r="A868" s="137"/>
    </row>
    <row r="869" spans="1:6" ht="120">
      <c r="A869" s="137">
        <f>MAX($A865:A868)+0.01</f>
        <v>7.2299999999999951</v>
      </c>
      <c r="B869" s="115" t="s">
        <v>1613</v>
      </c>
      <c r="C869" s="62" t="s">
        <v>1137</v>
      </c>
      <c r="D869" s="52">
        <v>1</v>
      </c>
      <c r="E869" s="95">
        <v>0</v>
      </c>
      <c r="F869" s="95">
        <f>D869*E869</f>
        <v>0</v>
      </c>
    </row>
    <row r="870" spans="1:6">
      <c r="A870" s="137"/>
    </row>
    <row r="871" spans="1:6">
      <c r="A871" s="137">
        <f>MAX($A865:A870)+0.01</f>
        <v>7.2399999999999949</v>
      </c>
      <c r="B871" s="115" t="s">
        <v>1614</v>
      </c>
      <c r="C871" s="62" t="s">
        <v>1137</v>
      </c>
      <c r="D871" s="52">
        <v>1</v>
      </c>
      <c r="E871" s="95">
        <v>0</v>
      </c>
      <c r="F871" s="95">
        <f>D871*E871</f>
        <v>0</v>
      </c>
    </row>
    <row r="872" spans="1:6">
      <c r="A872" s="137"/>
    </row>
    <row r="873" spans="1:6">
      <c r="A873" s="137">
        <f>MAX($A865:A872)+0.01</f>
        <v>7.2499999999999947</v>
      </c>
      <c r="B873" s="115" t="s">
        <v>1615</v>
      </c>
      <c r="C873" s="62" t="s">
        <v>399</v>
      </c>
      <c r="D873" s="52">
        <v>5</v>
      </c>
      <c r="F873" s="95">
        <f>D873/100*SUM(F716:F871)</f>
        <v>0</v>
      </c>
    </row>
    <row r="874" spans="1:6">
      <c r="A874" s="137"/>
    </row>
    <row r="875" spans="1:6" ht="30">
      <c r="A875" s="137">
        <f>MAX($A865:A874)+0.01</f>
        <v>7.2599999999999945</v>
      </c>
      <c r="B875" s="115" t="s">
        <v>1616</v>
      </c>
      <c r="C875" s="62" t="s">
        <v>399</v>
      </c>
      <c r="D875" s="52">
        <v>5</v>
      </c>
      <c r="F875" s="95">
        <f>SUM(F714:F874)*D875%</f>
        <v>0</v>
      </c>
    </row>
    <row r="876" spans="1:6">
      <c r="A876" s="30"/>
      <c r="B876" s="30"/>
      <c r="C876" s="30"/>
      <c r="D876" s="30"/>
      <c r="E876" s="30"/>
      <c r="F876" s="30"/>
    </row>
    <row r="877" spans="1:6" ht="30.75" thickBot="1">
      <c r="A877" s="141"/>
      <c r="B877" s="142" t="s">
        <v>1617</v>
      </c>
      <c r="C877" s="143"/>
      <c r="D877" s="144"/>
      <c r="E877" s="145"/>
      <c r="F877" s="145">
        <f>SUM(F725:F875)</f>
        <v>0</v>
      </c>
    </row>
    <row r="878" spans="1:6" ht="15.75" thickTop="1"/>
    <row r="879" spans="1:6">
      <c r="A879" s="128" t="s">
        <v>871</v>
      </c>
      <c r="B879" s="129" t="s">
        <v>1618</v>
      </c>
      <c r="C879" s="130" t="s">
        <v>110</v>
      </c>
      <c r="D879" s="131" t="s">
        <v>111</v>
      </c>
      <c r="E879" s="132" t="s">
        <v>112</v>
      </c>
      <c r="F879" s="132" t="s">
        <v>113</v>
      </c>
    </row>
    <row r="881" spans="1:6" ht="210">
      <c r="A881" s="137">
        <v>8.01</v>
      </c>
      <c r="B881" s="115" t="s">
        <v>1619</v>
      </c>
      <c r="C881" s="62" t="s">
        <v>178</v>
      </c>
      <c r="D881" s="52">
        <v>1</v>
      </c>
      <c r="E881" s="95">
        <v>0</v>
      </c>
      <c r="F881" s="95">
        <f>D881*E881</f>
        <v>0</v>
      </c>
    </row>
    <row r="882" spans="1:6">
      <c r="A882" s="225"/>
      <c r="B882" s="226"/>
      <c r="C882" s="227"/>
      <c r="D882" s="228"/>
      <c r="E882" s="228"/>
      <c r="F882" s="229"/>
    </row>
    <row r="883" spans="1:6" ht="105">
      <c r="A883" s="137">
        <f>MAX($A879:A882)+0.01</f>
        <v>8.02</v>
      </c>
      <c r="B883" s="115" t="s">
        <v>1620</v>
      </c>
      <c r="C883" s="62" t="s">
        <v>178</v>
      </c>
      <c r="D883" s="52">
        <v>2</v>
      </c>
      <c r="E883" s="95">
        <v>0</v>
      </c>
      <c r="F883" s="95">
        <f>D883*E883</f>
        <v>0</v>
      </c>
    </row>
    <row r="884" spans="1:6">
      <c r="A884" s="225"/>
      <c r="B884" s="226"/>
      <c r="C884" s="227"/>
      <c r="D884" s="228"/>
      <c r="E884" s="228"/>
      <c r="F884" s="229"/>
    </row>
    <row r="885" spans="1:6" ht="105">
      <c r="A885" s="137">
        <f>MAX($A881:A884)+0.01</f>
        <v>8.0299999999999994</v>
      </c>
      <c r="B885" s="115" t="s">
        <v>1621</v>
      </c>
      <c r="C885" s="62" t="s">
        <v>178</v>
      </c>
      <c r="D885" s="52">
        <v>1</v>
      </c>
      <c r="E885" s="95">
        <v>0</v>
      </c>
      <c r="F885" s="95">
        <f>D885*E885</f>
        <v>0</v>
      </c>
    </row>
    <row r="886" spans="1:6">
      <c r="A886" s="225"/>
      <c r="B886" s="226"/>
      <c r="C886" s="227"/>
      <c r="D886" s="228"/>
      <c r="E886" s="228"/>
      <c r="F886" s="229"/>
    </row>
    <row r="887" spans="1:6" ht="120">
      <c r="A887" s="137">
        <f>MAX($A881:A886)+0.01</f>
        <v>8.0399999999999991</v>
      </c>
      <c r="B887" s="115" t="s">
        <v>1622</v>
      </c>
      <c r="C887" s="62" t="s">
        <v>178</v>
      </c>
      <c r="D887" s="52">
        <v>2</v>
      </c>
      <c r="E887" s="95">
        <v>0</v>
      </c>
      <c r="F887" s="95">
        <f>D887*E887</f>
        <v>0</v>
      </c>
    </row>
    <row r="888" spans="1:6">
      <c r="A888" s="225"/>
      <c r="B888" s="230"/>
      <c r="C888" s="227"/>
      <c r="D888" s="228"/>
      <c r="E888" s="228"/>
      <c r="F888" s="229"/>
    </row>
    <row r="889" spans="1:6">
      <c r="A889" s="137">
        <f>MAX($A881:A888)+0.01</f>
        <v>8.0499999999999989</v>
      </c>
      <c r="B889" s="115" t="s">
        <v>1623</v>
      </c>
      <c r="C889" s="62" t="s">
        <v>178</v>
      </c>
      <c r="D889" s="52">
        <v>2</v>
      </c>
      <c r="E889" s="95">
        <v>0</v>
      </c>
      <c r="F889" s="95">
        <f>D889*E889</f>
        <v>0</v>
      </c>
    </row>
    <row r="890" spans="1:6">
      <c r="A890" s="225"/>
      <c r="B890" s="230"/>
      <c r="C890" s="227"/>
      <c r="D890" s="228"/>
      <c r="E890" s="228"/>
      <c r="F890" s="229"/>
    </row>
    <row r="891" spans="1:6" ht="30">
      <c r="A891" s="137">
        <f>MAX($A883:A890)+0.01</f>
        <v>8.0599999999999987</v>
      </c>
      <c r="B891" s="115" t="s">
        <v>1624</v>
      </c>
      <c r="C891" s="62" t="s">
        <v>178</v>
      </c>
      <c r="D891" s="52">
        <v>1</v>
      </c>
      <c r="E891" s="95">
        <v>0</v>
      </c>
      <c r="F891" s="95">
        <f>D891*E891</f>
        <v>0</v>
      </c>
    </row>
    <row r="892" spans="1:6">
      <c r="A892" s="225"/>
      <c r="B892" s="230"/>
      <c r="C892" s="227"/>
      <c r="D892" s="228"/>
      <c r="E892" s="228"/>
      <c r="F892" s="229"/>
    </row>
    <row r="893" spans="1:6" ht="60">
      <c r="A893" s="137">
        <f>MAX($A885:A892)+0.01</f>
        <v>8.0699999999999985</v>
      </c>
      <c r="B893" s="115" t="s">
        <v>1625</v>
      </c>
      <c r="C893" s="62" t="s">
        <v>178</v>
      </c>
      <c r="D893" s="52">
        <v>1</v>
      </c>
      <c r="E893" s="95">
        <v>0</v>
      </c>
      <c r="F893" s="95">
        <f>D893*E893</f>
        <v>0</v>
      </c>
    </row>
    <row r="894" spans="1:6">
      <c r="A894" s="225"/>
      <c r="B894" s="230"/>
      <c r="C894" s="227"/>
      <c r="D894" s="228"/>
      <c r="E894" s="228"/>
      <c r="F894" s="229"/>
    </row>
    <row r="895" spans="1:6" ht="120">
      <c r="A895" s="137">
        <f>MAX($A887:A894)+0.01</f>
        <v>8.0799999999999983</v>
      </c>
      <c r="B895" s="115" t="s">
        <v>1626</v>
      </c>
      <c r="C895" s="62" t="s">
        <v>178</v>
      </c>
      <c r="D895" s="52">
        <v>2</v>
      </c>
      <c r="E895" s="95">
        <v>0</v>
      </c>
      <c r="F895" s="95">
        <f>D895*E895</f>
        <v>0</v>
      </c>
    </row>
    <row r="896" spans="1:6">
      <c r="A896" s="225"/>
      <c r="B896" s="230"/>
      <c r="C896" s="227"/>
      <c r="D896" s="228"/>
      <c r="E896" s="228"/>
      <c r="F896" s="229"/>
    </row>
    <row r="897" spans="1:6" ht="90">
      <c r="A897" s="137">
        <f>MAX($A889:A896)+0.01</f>
        <v>8.0899999999999981</v>
      </c>
      <c r="B897" s="115" t="s">
        <v>1627</v>
      </c>
      <c r="C897" s="62" t="s">
        <v>178</v>
      </c>
      <c r="D897" s="52">
        <v>17</v>
      </c>
      <c r="E897" s="95">
        <v>0</v>
      </c>
      <c r="F897" s="95">
        <f>D897*E897</f>
        <v>0</v>
      </c>
    </row>
    <row r="898" spans="1:6">
      <c r="A898" s="225"/>
      <c r="B898" s="230"/>
      <c r="C898" s="227"/>
      <c r="D898" s="228"/>
      <c r="E898" s="228"/>
      <c r="F898" s="229"/>
    </row>
    <row r="899" spans="1:6" ht="60">
      <c r="A899" s="137">
        <f>MAX($A891:A898)+0.01</f>
        <v>8.0999999999999979</v>
      </c>
      <c r="B899" s="115" t="s">
        <v>1628</v>
      </c>
      <c r="C899" s="62" t="s">
        <v>178</v>
      </c>
      <c r="D899" s="52">
        <v>17</v>
      </c>
      <c r="E899" s="95">
        <v>0</v>
      </c>
      <c r="F899" s="95">
        <f>D899*E899</f>
        <v>0</v>
      </c>
    </row>
    <row r="900" spans="1:6">
      <c r="A900" s="225"/>
      <c r="B900" s="230"/>
      <c r="C900" s="227"/>
      <c r="D900" s="228"/>
      <c r="E900" s="228"/>
      <c r="F900" s="229"/>
    </row>
    <row r="901" spans="1:6" ht="75">
      <c r="A901" s="137">
        <f>MAX($A893:A900)+0.01</f>
        <v>8.1099999999999977</v>
      </c>
      <c r="B901" s="115" t="s">
        <v>1629</v>
      </c>
      <c r="C901" s="62" t="s">
        <v>178</v>
      </c>
      <c r="D901" s="52">
        <v>1</v>
      </c>
      <c r="E901" s="95">
        <v>0</v>
      </c>
      <c r="F901" s="95">
        <f>D901*E901</f>
        <v>0</v>
      </c>
    </row>
    <row r="902" spans="1:6">
      <c r="A902" s="225"/>
      <c r="B902" s="230"/>
      <c r="C902" s="227"/>
      <c r="D902" s="228"/>
      <c r="E902" s="228"/>
      <c r="F902" s="229"/>
    </row>
    <row r="903" spans="1:6">
      <c r="A903" s="137">
        <f>MAX($A895:A902)+0.01</f>
        <v>8.1199999999999974</v>
      </c>
      <c r="B903" s="115" t="s">
        <v>1630</v>
      </c>
      <c r="C903" s="62" t="s">
        <v>178</v>
      </c>
      <c r="D903" s="52">
        <v>1</v>
      </c>
      <c r="E903" s="95">
        <v>0</v>
      </c>
      <c r="F903" s="95">
        <f>D903*E903</f>
        <v>0</v>
      </c>
    </row>
    <row r="904" spans="1:6">
      <c r="A904" s="225"/>
      <c r="B904" s="230"/>
      <c r="C904" s="227"/>
      <c r="D904" s="228"/>
      <c r="E904" s="228"/>
      <c r="F904" s="229"/>
    </row>
    <row r="905" spans="1:6" ht="45">
      <c r="A905" s="137">
        <f>MAX($A897:A904)+0.01</f>
        <v>8.1299999999999972</v>
      </c>
      <c r="B905" s="115" t="s">
        <v>1631</v>
      </c>
      <c r="C905" s="62" t="s">
        <v>178</v>
      </c>
      <c r="D905" s="52">
        <v>2</v>
      </c>
      <c r="E905" s="95">
        <v>0</v>
      </c>
      <c r="F905" s="95">
        <f>D905*E905</f>
        <v>0</v>
      </c>
    </row>
    <row r="906" spans="1:6">
      <c r="A906" s="225"/>
      <c r="B906" s="231"/>
      <c r="C906" s="232"/>
      <c r="D906" s="233"/>
      <c r="E906" s="233"/>
      <c r="F906" s="234"/>
    </row>
    <row r="907" spans="1:6" ht="90">
      <c r="A907" s="137">
        <f>MAX($A883:A906)+0.01</f>
        <v>8.139999999999997</v>
      </c>
      <c r="B907" s="115" t="s">
        <v>1632</v>
      </c>
      <c r="C907" s="62" t="s">
        <v>1237</v>
      </c>
      <c r="D907" s="52">
        <v>600</v>
      </c>
      <c r="E907" s="95">
        <v>0</v>
      </c>
      <c r="F907" s="95">
        <f>D907*E907</f>
        <v>0</v>
      </c>
    </row>
    <row r="908" spans="1:6">
      <c r="A908" s="225"/>
      <c r="B908" s="231"/>
      <c r="C908" s="232"/>
      <c r="D908" s="233"/>
      <c r="E908" s="233"/>
      <c r="F908" s="234"/>
    </row>
    <row r="909" spans="1:6" ht="90">
      <c r="A909" s="137">
        <f>MAX($A885:A908)+0.01</f>
        <v>8.1499999999999968</v>
      </c>
      <c r="B909" s="115" t="s">
        <v>1633</v>
      </c>
      <c r="C909" s="62" t="s">
        <v>1237</v>
      </c>
      <c r="D909" s="52">
        <v>150</v>
      </c>
      <c r="E909" s="95">
        <v>0</v>
      </c>
      <c r="F909" s="95">
        <f>D909*E909</f>
        <v>0</v>
      </c>
    </row>
    <row r="910" spans="1:6">
      <c r="A910" s="137"/>
    </row>
    <row r="911" spans="1:6" ht="30">
      <c r="A911" s="137">
        <f>MAX($A906:A907)+0.01</f>
        <v>8.1499999999999968</v>
      </c>
      <c r="B911" s="115" t="s">
        <v>1634</v>
      </c>
      <c r="C911" s="62" t="s">
        <v>1237</v>
      </c>
      <c r="D911" s="52">
        <v>60</v>
      </c>
      <c r="E911" s="95">
        <v>0</v>
      </c>
      <c r="F911" s="95">
        <f>D911*E911</f>
        <v>0</v>
      </c>
    </row>
    <row r="912" spans="1:6">
      <c r="A912" s="225"/>
      <c r="C912" s="235"/>
      <c r="D912" s="236"/>
      <c r="E912" s="236"/>
      <c r="F912" s="229"/>
    </row>
    <row r="913" spans="1:6" ht="30">
      <c r="A913" s="137">
        <f>MAX($A907:A912)+0.01</f>
        <v>8.1599999999999966</v>
      </c>
      <c r="B913" s="115" t="s">
        <v>1635</v>
      </c>
      <c r="C913" s="62" t="s">
        <v>1237</v>
      </c>
      <c r="D913" s="52">
        <v>450</v>
      </c>
      <c r="E913" s="95">
        <v>0</v>
      </c>
      <c r="F913" s="95">
        <f>D913*E913</f>
        <v>0</v>
      </c>
    </row>
    <row r="914" spans="1:6">
      <c r="A914" s="225"/>
    </row>
    <row r="915" spans="1:6" ht="60">
      <c r="A915" s="137"/>
      <c r="B915" s="115" t="s">
        <v>1288</v>
      </c>
      <c r="F915" s="95">
        <f>D915*E915</f>
        <v>0</v>
      </c>
    </row>
    <row r="916" spans="1:6">
      <c r="A916" s="137">
        <f>MAX($A913:A915)+0.01</f>
        <v>8.1699999999999964</v>
      </c>
      <c r="B916" s="115" t="s">
        <v>1636</v>
      </c>
      <c r="C916" s="62" t="s">
        <v>1237</v>
      </c>
      <c r="D916" s="52">
        <v>80</v>
      </c>
      <c r="E916" s="95">
        <v>0</v>
      </c>
      <c r="F916" s="95">
        <f>D916*E916</f>
        <v>0</v>
      </c>
    </row>
    <row r="917" spans="1:6">
      <c r="A917" s="225"/>
      <c r="C917" s="237"/>
      <c r="D917" s="236"/>
      <c r="E917" s="233"/>
      <c r="F917" s="229"/>
    </row>
    <row r="918" spans="1:6" ht="45">
      <c r="A918" s="137">
        <f>MAX($A916:A917)+0.01</f>
        <v>8.1799999999999962</v>
      </c>
      <c r="B918" s="115" t="s">
        <v>1637</v>
      </c>
      <c r="C918" s="62" t="s">
        <v>1137</v>
      </c>
      <c r="D918" s="52">
        <v>1</v>
      </c>
      <c r="E918" s="95">
        <v>0</v>
      </c>
      <c r="F918" s="95">
        <f>D918*E918</f>
        <v>0</v>
      </c>
    </row>
    <row r="920" spans="1:6" ht="15.75" thickBot="1">
      <c r="A920" s="141"/>
      <c r="B920" s="142" t="s">
        <v>1638</v>
      </c>
      <c r="C920" s="143"/>
      <c r="D920" s="144"/>
      <c r="E920" s="145"/>
      <c r="F920" s="145">
        <f>SUM(F881:F919)</f>
        <v>0</v>
      </c>
    </row>
    <row r="921" spans="1:6" ht="15.75" thickTop="1">
      <c r="A921" s="202"/>
      <c r="B921" s="203"/>
      <c r="C921" s="204"/>
      <c r="D921" s="205"/>
      <c r="E921" s="206"/>
      <c r="F921" s="206"/>
    </row>
    <row r="922" spans="1:6">
      <c r="A922" s="128" t="s">
        <v>874</v>
      </c>
      <c r="B922" s="129" t="s">
        <v>1639</v>
      </c>
      <c r="C922" s="130" t="s">
        <v>110</v>
      </c>
      <c r="D922" s="131" t="s">
        <v>111</v>
      </c>
      <c r="E922" s="132" t="s">
        <v>112</v>
      </c>
      <c r="F922" s="132" t="s">
        <v>113</v>
      </c>
    </row>
    <row r="924" spans="1:6">
      <c r="B924" s="121" t="s">
        <v>1640</v>
      </c>
    </row>
    <row r="925" spans="1:6" ht="240">
      <c r="A925" s="137">
        <v>9.01</v>
      </c>
      <c r="B925" s="212" t="s">
        <v>1641</v>
      </c>
      <c r="C925" s="62" t="s">
        <v>1137</v>
      </c>
      <c r="D925" s="52">
        <v>9</v>
      </c>
      <c r="E925" s="95">
        <v>0</v>
      </c>
      <c r="F925" s="95">
        <f>D925*E925</f>
        <v>0</v>
      </c>
    </row>
    <row r="926" spans="1:6">
      <c r="A926" s="210"/>
      <c r="B926" s="212"/>
    </row>
    <row r="927" spans="1:6" ht="30">
      <c r="A927" s="137">
        <f>MAX($A925:A926)+0.01</f>
        <v>9.02</v>
      </c>
      <c r="B927" s="212" t="s">
        <v>1642</v>
      </c>
      <c r="C927" s="62" t="s">
        <v>178</v>
      </c>
      <c r="D927" s="52">
        <v>9</v>
      </c>
      <c r="E927" s="95">
        <v>0</v>
      </c>
      <c r="F927" s="95">
        <f>D927*E927</f>
        <v>0</v>
      </c>
    </row>
    <row r="928" spans="1:6">
      <c r="A928" s="210"/>
      <c r="B928" s="212"/>
    </row>
    <row r="929" spans="1:6">
      <c r="A929" s="225"/>
      <c r="B929" s="238" t="s">
        <v>1643</v>
      </c>
      <c r="C929" s="227"/>
      <c r="D929" s="228"/>
      <c r="E929" s="228"/>
      <c r="F929" s="229"/>
    </row>
    <row r="930" spans="1:6" ht="315">
      <c r="A930" s="137">
        <f>MAX($A922:A927)+0.01</f>
        <v>9.0299999999999994</v>
      </c>
      <c r="B930" s="212" t="s">
        <v>1644</v>
      </c>
      <c r="C930" s="62" t="s">
        <v>1137</v>
      </c>
      <c r="D930" s="52">
        <v>1</v>
      </c>
      <c r="E930" s="95">
        <v>0</v>
      </c>
      <c r="F930" s="95">
        <f>D930*E930</f>
        <v>0</v>
      </c>
    </row>
    <row r="931" spans="1:6">
      <c r="A931" s="137"/>
      <c r="B931" s="212"/>
    </row>
    <row r="932" spans="1:6" ht="120">
      <c r="A932" s="137">
        <f>MAX($A930:A931)+0.01</f>
        <v>9.0399999999999991</v>
      </c>
      <c r="B932" s="115" t="s">
        <v>1645</v>
      </c>
      <c r="C932" s="62" t="s">
        <v>1137</v>
      </c>
      <c r="D932" s="52">
        <v>1</v>
      </c>
      <c r="E932" s="95">
        <v>0</v>
      </c>
      <c r="F932" s="95">
        <f>D932*E932</f>
        <v>0</v>
      </c>
    </row>
    <row r="933" spans="1:6">
      <c r="A933" s="225"/>
      <c r="B933" s="230"/>
      <c r="C933" s="227"/>
      <c r="D933" s="228"/>
      <c r="E933" s="228"/>
      <c r="F933" s="229"/>
    </row>
    <row r="934" spans="1:6">
      <c r="A934" s="137">
        <f>MAX($A932:A933)+0.01</f>
        <v>9.0499999999999989</v>
      </c>
      <c r="B934" s="115" t="s">
        <v>1646</v>
      </c>
      <c r="C934" s="62" t="s">
        <v>1137</v>
      </c>
      <c r="D934" s="52">
        <v>1</v>
      </c>
      <c r="E934" s="95">
        <v>0</v>
      </c>
      <c r="F934" s="95">
        <f>D934*E934</f>
        <v>0</v>
      </c>
    </row>
    <row r="935" spans="1:6">
      <c r="A935" s="225"/>
      <c r="B935" s="226"/>
      <c r="C935" s="227"/>
      <c r="D935" s="228"/>
      <c r="E935" s="228"/>
      <c r="F935" s="229"/>
    </row>
    <row r="936" spans="1:6">
      <c r="A936" s="137">
        <f>MAX($A933:A935)+0.01</f>
        <v>9.0599999999999987</v>
      </c>
      <c r="B936" s="115" t="s">
        <v>1647</v>
      </c>
      <c r="C936" s="62" t="s">
        <v>1137</v>
      </c>
      <c r="D936" s="52">
        <v>1</v>
      </c>
      <c r="E936" s="95">
        <v>0</v>
      </c>
      <c r="F936" s="95">
        <f>D936*E936</f>
        <v>0</v>
      </c>
    </row>
    <row r="937" spans="1:6">
      <c r="A937" s="225"/>
      <c r="B937" s="226"/>
      <c r="C937" s="227"/>
      <c r="D937" s="228"/>
      <c r="E937" s="228"/>
      <c r="F937" s="229"/>
    </row>
    <row r="938" spans="1:6" ht="30">
      <c r="A938" s="137">
        <f>MAX($A936:A937)+0.01</f>
        <v>9.0699999999999985</v>
      </c>
      <c r="B938" s="115" t="s">
        <v>1648</v>
      </c>
      <c r="C938" s="62" t="s">
        <v>178</v>
      </c>
      <c r="D938" s="52">
        <v>1</v>
      </c>
      <c r="E938" s="95">
        <v>0</v>
      </c>
      <c r="F938" s="95">
        <f>D938*E938</f>
        <v>0</v>
      </c>
    </row>
    <row r="939" spans="1:6">
      <c r="A939" s="225"/>
      <c r="B939" s="226"/>
      <c r="C939" s="227"/>
      <c r="D939" s="228"/>
      <c r="E939" s="228"/>
      <c r="F939" s="229"/>
    </row>
    <row r="940" spans="1:6" ht="30">
      <c r="A940" s="137">
        <f>MAX($A937:A939)+0.01</f>
        <v>9.0799999999999983</v>
      </c>
      <c r="B940" s="115" t="s">
        <v>1649</v>
      </c>
      <c r="C940" s="62" t="s">
        <v>1137</v>
      </c>
      <c r="D940" s="52">
        <v>9</v>
      </c>
      <c r="E940" s="95">
        <v>0</v>
      </c>
      <c r="F940" s="95">
        <f>D940*E940</f>
        <v>0</v>
      </c>
    </row>
    <row r="941" spans="1:6">
      <c r="A941" s="225"/>
      <c r="B941" s="226"/>
      <c r="C941" s="227"/>
      <c r="D941" s="228"/>
      <c r="E941" s="228"/>
      <c r="F941" s="229"/>
    </row>
    <row r="942" spans="1:6">
      <c r="A942" s="137">
        <f>MAX($A938:A941)+0.01</f>
        <v>9.0899999999999981</v>
      </c>
      <c r="B942" s="115" t="s">
        <v>1650</v>
      </c>
      <c r="C942" s="62" t="s">
        <v>1137</v>
      </c>
      <c r="D942" s="52">
        <v>9</v>
      </c>
      <c r="E942" s="95">
        <v>0</v>
      </c>
      <c r="F942" s="95">
        <f>D942*E942</f>
        <v>0</v>
      </c>
    </row>
    <row r="943" spans="1:6">
      <c r="A943" s="225"/>
      <c r="B943" s="226"/>
      <c r="C943" s="227"/>
      <c r="D943" s="228"/>
      <c r="E943" s="228"/>
      <c r="F943" s="229"/>
    </row>
    <row r="944" spans="1:6" ht="30">
      <c r="A944" s="137">
        <f>MAX($A940:A943)+0.01</f>
        <v>9.0999999999999979</v>
      </c>
      <c r="B944" s="115" t="s">
        <v>1651</v>
      </c>
      <c r="C944" s="62" t="s">
        <v>1237</v>
      </c>
      <c r="D944" s="52">
        <v>350</v>
      </c>
      <c r="E944" s="95">
        <v>0</v>
      </c>
      <c r="F944" s="95">
        <f>D944*E944</f>
        <v>0</v>
      </c>
    </row>
    <row r="945" spans="1:6">
      <c r="A945" s="225"/>
      <c r="C945" s="235"/>
      <c r="D945" s="236"/>
      <c r="E945" s="236"/>
      <c r="F945" s="229"/>
    </row>
    <row r="946" spans="1:6" s="77" customFormat="1" ht="60">
      <c r="A946" s="137">
        <f>MAX($A945:A945)+0.01</f>
        <v>0.01</v>
      </c>
      <c r="B946" s="115" t="s">
        <v>1652</v>
      </c>
      <c r="C946" s="239"/>
      <c r="D946" s="240"/>
      <c r="E946" s="241"/>
      <c r="F946" s="242"/>
    </row>
    <row r="947" spans="1:6" s="77" customFormat="1">
      <c r="A947" s="225"/>
      <c r="B947" s="115" t="s">
        <v>1653</v>
      </c>
      <c r="C947" s="62" t="s">
        <v>1237</v>
      </c>
      <c r="D947" s="52">
        <v>100</v>
      </c>
      <c r="E947" s="95">
        <v>0</v>
      </c>
      <c r="F947" s="95">
        <f>SUM(D947*E947)</f>
        <v>0</v>
      </c>
    </row>
    <row r="948" spans="1:6" s="77" customFormat="1">
      <c r="A948" s="225"/>
      <c r="B948" s="115" t="s">
        <v>1654</v>
      </c>
      <c r="C948" s="62" t="s">
        <v>1237</v>
      </c>
      <c r="D948" s="52">
        <v>50</v>
      </c>
      <c r="E948" s="95">
        <v>0</v>
      </c>
      <c r="F948" s="95">
        <f>SUM(D948*E948)</f>
        <v>0</v>
      </c>
    </row>
    <row r="949" spans="1:6" s="77" customFormat="1">
      <c r="A949" s="225"/>
      <c r="B949" s="230"/>
      <c r="C949" s="237"/>
      <c r="D949" s="236"/>
      <c r="E949" s="233"/>
      <c r="F949" s="229"/>
    </row>
    <row r="950" spans="1:6" s="77" customFormat="1" ht="105">
      <c r="A950" s="137">
        <f>MAX($A946:A949)+0.01</f>
        <v>0.02</v>
      </c>
      <c r="B950" s="115" t="s">
        <v>1655</v>
      </c>
      <c r="C950" s="62" t="s">
        <v>1137</v>
      </c>
      <c r="D950" s="52">
        <v>1</v>
      </c>
      <c r="E950" s="95">
        <v>0</v>
      </c>
      <c r="F950" s="95">
        <f>SUM(D950*E950)</f>
        <v>0</v>
      </c>
    </row>
    <row r="951" spans="1:6">
      <c r="A951" s="225"/>
      <c r="B951" s="230"/>
      <c r="C951" s="237"/>
      <c r="D951" s="236"/>
      <c r="E951" s="233"/>
      <c r="F951" s="229"/>
    </row>
    <row r="952" spans="1:6" ht="45">
      <c r="A952" s="137">
        <f>MAX($A948:A951)+0.01</f>
        <v>0.03</v>
      </c>
      <c r="B952" s="115" t="s">
        <v>1656</v>
      </c>
      <c r="C952" s="62" t="s">
        <v>1137</v>
      </c>
      <c r="D952" s="52">
        <v>1</v>
      </c>
      <c r="E952" s="95">
        <v>0</v>
      </c>
      <c r="F952" s="95">
        <f>SUM(D952*E952)</f>
        <v>0</v>
      </c>
    </row>
    <row r="954" spans="1:6" ht="15.75" thickBot="1">
      <c r="A954" s="141"/>
      <c r="B954" s="142" t="s">
        <v>1657</v>
      </c>
      <c r="C954" s="143"/>
      <c r="D954" s="144"/>
      <c r="E954" s="145"/>
      <c r="F954" s="145">
        <f>SUM(F925:F953)</f>
        <v>0</v>
      </c>
    </row>
    <row r="955" spans="1:6" ht="15.75" thickTop="1"/>
    <row r="956" spans="1:6">
      <c r="A956" s="128" t="s">
        <v>877</v>
      </c>
      <c r="B956" s="129" t="s">
        <v>1658</v>
      </c>
      <c r="C956" s="130" t="s">
        <v>110</v>
      </c>
      <c r="D956" s="131" t="s">
        <v>111</v>
      </c>
      <c r="E956" s="132" t="s">
        <v>112</v>
      </c>
      <c r="F956" s="132" t="s">
        <v>113</v>
      </c>
    </row>
    <row r="958" spans="1:6" ht="75">
      <c r="A958" s="243"/>
      <c r="B958" s="209" t="s">
        <v>1659</v>
      </c>
      <c r="C958" s="30"/>
    </row>
    <row r="960" spans="1:6" ht="180">
      <c r="A960" s="243">
        <v>10.01</v>
      </c>
      <c r="B960" s="209" t="s">
        <v>1660</v>
      </c>
      <c r="C960" s="30" t="s">
        <v>178</v>
      </c>
      <c r="D960" s="52">
        <v>1</v>
      </c>
      <c r="E960" s="95">
        <v>0</v>
      </c>
      <c r="F960" s="95">
        <f>D960*E960</f>
        <v>0</v>
      </c>
    </row>
    <row r="961" spans="1:6">
      <c r="A961" s="137"/>
    </row>
    <row r="962" spans="1:6" ht="60">
      <c r="A962" s="243">
        <f>MAX($A957:A961)+0.01</f>
        <v>10.02</v>
      </c>
      <c r="B962" s="209" t="s">
        <v>1661</v>
      </c>
      <c r="C962" s="30" t="s">
        <v>178</v>
      </c>
      <c r="D962" s="52">
        <v>1</v>
      </c>
      <c r="E962" s="95">
        <v>0</v>
      </c>
      <c r="F962" s="95">
        <f>D962*E962</f>
        <v>0</v>
      </c>
    </row>
    <row r="964" spans="1:6" ht="60">
      <c r="A964" s="243">
        <f>MAX($A960:A963)+0.01</f>
        <v>10.029999999999999</v>
      </c>
      <c r="B964" s="209" t="s">
        <v>1662</v>
      </c>
      <c r="C964" s="30" t="s">
        <v>178</v>
      </c>
      <c r="D964" s="52">
        <v>1</v>
      </c>
      <c r="E964" s="95">
        <v>0</v>
      </c>
      <c r="F964" s="95">
        <f>D964*E964</f>
        <v>0</v>
      </c>
    </row>
    <row r="966" spans="1:6">
      <c r="A966" s="243">
        <f>MAX($A962:A965)+0.01</f>
        <v>10.039999999999999</v>
      </c>
      <c r="B966" s="209" t="s">
        <v>1623</v>
      </c>
      <c r="C966" s="30" t="s">
        <v>178</v>
      </c>
      <c r="D966" s="52">
        <v>1</v>
      </c>
      <c r="E966" s="95">
        <v>0</v>
      </c>
      <c r="F966" s="95">
        <f>D966*E966</f>
        <v>0</v>
      </c>
    </row>
    <row r="968" spans="1:6" ht="75">
      <c r="A968" s="243">
        <f>MAX($A964:A967)+0.01</f>
        <v>10.049999999999999</v>
      </c>
      <c r="B968" s="209" t="s">
        <v>1663</v>
      </c>
      <c r="C968" s="30" t="s">
        <v>1137</v>
      </c>
      <c r="D968" s="52">
        <v>5</v>
      </c>
      <c r="E968" s="95">
        <v>0</v>
      </c>
      <c r="F968" s="95">
        <f>D968*E968</f>
        <v>0</v>
      </c>
    </row>
    <row r="970" spans="1:6" ht="45">
      <c r="A970" s="243">
        <f>MAX($A966:A969)+0.01</f>
        <v>10.059999999999999</v>
      </c>
      <c r="B970" s="209" t="s">
        <v>1664</v>
      </c>
      <c r="C970" s="30" t="s">
        <v>1137</v>
      </c>
      <c r="D970" s="52">
        <v>20</v>
      </c>
      <c r="E970" s="95">
        <v>0</v>
      </c>
      <c r="F970" s="95">
        <f>D970*E970</f>
        <v>0</v>
      </c>
    </row>
    <row r="972" spans="1:6">
      <c r="B972" s="121" t="s">
        <v>1226</v>
      </c>
    </row>
    <row r="973" spans="1:6">
      <c r="A973" s="243"/>
      <c r="B973" s="209"/>
      <c r="C973" s="30"/>
    </row>
    <row r="974" spans="1:6" ht="75">
      <c r="A974" s="243"/>
      <c r="B974" s="209" t="s">
        <v>1665</v>
      </c>
      <c r="C974" s="30"/>
    </row>
    <row r="975" spans="1:6">
      <c r="A975" s="243">
        <f>MAX($A965:A974)+0.01</f>
        <v>10.069999999999999</v>
      </c>
      <c r="B975" s="209" t="s">
        <v>1666</v>
      </c>
      <c r="C975" s="30" t="s">
        <v>1237</v>
      </c>
      <c r="D975" s="52">
        <v>100</v>
      </c>
      <c r="E975" s="95">
        <v>0</v>
      </c>
      <c r="F975" s="95">
        <f>D975*E975</f>
        <v>0</v>
      </c>
    </row>
    <row r="976" spans="1:6" ht="30">
      <c r="A976" s="243">
        <f>MAX($A966:A975)+0.01</f>
        <v>10.079999999999998</v>
      </c>
      <c r="B976" s="209" t="s">
        <v>1667</v>
      </c>
      <c r="C976" s="30" t="s">
        <v>1237</v>
      </c>
      <c r="D976" s="52">
        <v>100</v>
      </c>
      <c r="E976" s="95">
        <v>0</v>
      </c>
      <c r="F976" s="95">
        <f>D976*E976</f>
        <v>0</v>
      </c>
    </row>
    <row r="977" spans="1:6">
      <c r="A977" s="243">
        <f>MAX($A969:A976)+0.01</f>
        <v>10.089999999999998</v>
      </c>
      <c r="B977" s="209" t="s">
        <v>1668</v>
      </c>
      <c r="C977" s="30" t="s">
        <v>1237</v>
      </c>
      <c r="D977" s="52">
        <v>5</v>
      </c>
      <c r="E977" s="95">
        <v>0</v>
      </c>
      <c r="F977" s="95">
        <f>D977*E977</f>
        <v>0</v>
      </c>
    </row>
    <row r="978" spans="1:6">
      <c r="A978" s="243"/>
      <c r="B978" s="209"/>
      <c r="C978" s="30"/>
    </row>
    <row r="979" spans="1:6" ht="45">
      <c r="A979" s="243"/>
      <c r="B979" s="209" t="s">
        <v>1669</v>
      </c>
      <c r="C979" s="30"/>
    </row>
    <row r="980" spans="1:6">
      <c r="A980" s="243">
        <f>MAX($A968:A979)+0.01</f>
        <v>10.099999999999998</v>
      </c>
      <c r="B980" s="99" t="s">
        <v>1290</v>
      </c>
      <c r="C980" s="30" t="s">
        <v>1237</v>
      </c>
      <c r="D980" s="52">
        <v>80</v>
      </c>
      <c r="E980" s="95">
        <v>0</v>
      </c>
      <c r="F980" s="95">
        <f>D980*E980</f>
        <v>0</v>
      </c>
    </row>
    <row r="981" spans="1:6">
      <c r="A981" s="243">
        <f>MAX($A979:A980)+0.01</f>
        <v>10.109999999999998</v>
      </c>
      <c r="B981" s="99" t="s">
        <v>1291</v>
      </c>
      <c r="C981" s="30" t="s">
        <v>1237</v>
      </c>
      <c r="D981" s="52">
        <v>20</v>
      </c>
      <c r="E981" s="95">
        <v>0</v>
      </c>
      <c r="F981" s="95">
        <f>D981*E981</f>
        <v>0</v>
      </c>
    </row>
    <row r="982" spans="1:6">
      <c r="A982" s="244"/>
      <c r="B982" s="209"/>
      <c r="C982" s="30"/>
    </row>
    <row r="983" spans="1:6" ht="60">
      <c r="A983" s="243"/>
      <c r="B983" s="209" t="s">
        <v>1670</v>
      </c>
      <c r="C983" s="30"/>
    </row>
    <row r="984" spans="1:6">
      <c r="A984" s="243">
        <f>MAX($A979:A983)+0.01</f>
        <v>10.119999999999997</v>
      </c>
      <c r="B984" s="209" t="s">
        <v>1467</v>
      </c>
      <c r="C984" s="30" t="s">
        <v>1237</v>
      </c>
      <c r="D984" s="52">
        <v>150</v>
      </c>
      <c r="E984" s="95">
        <v>0</v>
      </c>
      <c r="F984" s="95">
        <f>D984*E984</f>
        <v>0</v>
      </c>
    </row>
    <row r="985" spans="1:6">
      <c r="A985" s="243">
        <f>MAX($A979:A984)+0.01</f>
        <v>10.129999999999997</v>
      </c>
      <c r="B985" s="209" t="s">
        <v>1671</v>
      </c>
      <c r="C985" s="30" t="s">
        <v>1237</v>
      </c>
      <c r="D985" s="52">
        <v>50</v>
      </c>
      <c r="E985" s="95">
        <v>0</v>
      </c>
      <c r="F985" s="95">
        <f>D985*E985</f>
        <v>0</v>
      </c>
    </row>
    <row r="986" spans="1:6">
      <c r="A986" s="244"/>
      <c r="B986" s="209"/>
      <c r="C986" s="30"/>
    </row>
    <row r="987" spans="1:6" ht="60">
      <c r="A987" s="243">
        <f>MAX($A961:A986)+0.01</f>
        <v>10.139999999999997</v>
      </c>
      <c r="B987" s="209" t="s">
        <v>1672</v>
      </c>
      <c r="C987" s="30" t="s">
        <v>1137</v>
      </c>
      <c r="D987" s="52">
        <v>1</v>
      </c>
      <c r="E987" s="95">
        <v>0</v>
      </c>
      <c r="F987" s="95">
        <f>D987*E987</f>
        <v>0</v>
      </c>
    </row>
    <row r="989" spans="1:6">
      <c r="A989" s="243">
        <f>MAX($A963:A988)+0.01</f>
        <v>10.149999999999997</v>
      </c>
      <c r="B989" s="115" t="s">
        <v>1348</v>
      </c>
      <c r="C989" s="62" t="s">
        <v>399</v>
      </c>
      <c r="D989" s="52">
        <v>5</v>
      </c>
      <c r="F989" s="95">
        <f>SUM(F960:F988)*D989%</f>
        <v>0</v>
      </c>
    </row>
    <row r="990" spans="1:6" s="245" customFormat="1">
      <c r="A990" s="114"/>
      <c r="B990" s="115"/>
      <c r="C990" s="62"/>
      <c r="D990" s="52"/>
      <c r="E990" s="95"/>
      <c r="F990" s="95"/>
    </row>
    <row r="991" spans="1:6" s="245" customFormat="1" ht="15.75" thickBot="1">
      <c r="A991" s="141"/>
      <c r="B991" s="142" t="s">
        <v>1673</v>
      </c>
      <c r="C991" s="143"/>
      <c r="D991" s="144"/>
      <c r="E991" s="145"/>
      <c r="F991" s="145">
        <f>SUM(F960:F990)</f>
        <v>0</v>
      </c>
    </row>
    <row r="992" spans="1:6" ht="15.75" thickTop="1">
      <c r="A992" s="137"/>
    </row>
    <row r="993" spans="1:6">
      <c r="A993" s="128" t="s">
        <v>879</v>
      </c>
      <c r="B993" s="129" t="s">
        <v>1674</v>
      </c>
      <c r="C993" s="130" t="s">
        <v>110</v>
      </c>
      <c r="D993" s="130" t="s">
        <v>111</v>
      </c>
      <c r="E993" s="132" t="s">
        <v>112</v>
      </c>
      <c r="F993" s="132" t="s">
        <v>113</v>
      </c>
    </row>
    <row r="995" spans="1:6">
      <c r="B995" s="121" t="s">
        <v>1133</v>
      </c>
    </row>
    <row r="996" spans="1:6" ht="30">
      <c r="A996" s="137">
        <v>11.01</v>
      </c>
      <c r="B996" s="115" t="s">
        <v>1675</v>
      </c>
      <c r="C996" s="62" t="s">
        <v>178</v>
      </c>
      <c r="D996" s="52">
        <v>1</v>
      </c>
      <c r="E996" s="95">
        <v>0</v>
      </c>
      <c r="F996" s="95">
        <f>D996*E996</f>
        <v>0</v>
      </c>
    </row>
    <row r="997" spans="1:6">
      <c r="A997" s="137"/>
    </row>
    <row r="998" spans="1:6" ht="60">
      <c r="A998" s="137">
        <f>MAX($A996:A997)+0.01</f>
        <v>11.02</v>
      </c>
      <c r="B998" s="115" t="s">
        <v>1676</v>
      </c>
      <c r="C998" s="62" t="s">
        <v>178</v>
      </c>
      <c r="D998" s="52">
        <v>11</v>
      </c>
      <c r="E998" s="95">
        <v>0</v>
      </c>
      <c r="F998" s="95">
        <f>D998*E998</f>
        <v>0</v>
      </c>
    </row>
    <row r="999" spans="1:6">
      <c r="A999" s="246"/>
      <c r="B999" s="247"/>
      <c r="C999" s="248"/>
      <c r="D999" s="249"/>
      <c r="E999" s="250"/>
      <c r="F999" s="250"/>
    </row>
    <row r="1000" spans="1:6" ht="60">
      <c r="A1000" s="246">
        <f>MAX($A992:A999)+0.01</f>
        <v>11.03</v>
      </c>
      <c r="B1000" s="115" t="s">
        <v>1677</v>
      </c>
      <c r="C1000" s="62" t="s">
        <v>178</v>
      </c>
      <c r="D1000" s="52">
        <v>4</v>
      </c>
      <c r="E1000" s="95">
        <v>0</v>
      </c>
      <c r="F1000" s="95">
        <f>D1000*E1000</f>
        <v>0</v>
      </c>
    </row>
    <row r="1001" spans="1:6">
      <c r="A1001" s="137"/>
    </row>
    <row r="1002" spans="1:6">
      <c r="A1002" s="137"/>
      <c r="B1002" s="115" t="s">
        <v>1678</v>
      </c>
    </row>
    <row r="1003" spans="1:6">
      <c r="A1003" s="137">
        <f>MAX($A998:A1002)+0.01</f>
        <v>11.04</v>
      </c>
      <c r="B1003" s="115" t="s">
        <v>1679</v>
      </c>
      <c r="C1003" s="62" t="s">
        <v>1237</v>
      </c>
      <c r="D1003" s="52">
        <v>300</v>
      </c>
      <c r="E1003" s="95">
        <v>0</v>
      </c>
      <c r="F1003" s="95">
        <f>D1003*E1003</f>
        <v>0</v>
      </c>
    </row>
    <row r="1004" spans="1:6">
      <c r="A1004" s="137"/>
    </row>
    <row r="1005" spans="1:6" ht="30">
      <c r="A1005" s="137">
        <f>MAX($A1001:A1004)+0.01</f>
        <v>11.049999999999999</v>
      </c>
      <c r="B1005" s="115" t="s">
        <v>1680</v>
      </c>
      <c r="C1005" s="62" t="s">
        <v>1237</v>
      </c>
      <c r="D1005" s="52">
        <v>300</v>
      </c>
      <c r="E1005" s="95">
        <v>0</v>
      </c>
      <c r="F1005" s="95">
        <f>D1005*E1005</f>
        <v>0</v>
      </c>
    </row>
    <row r="1006" spans="1:6">
      <c r="A1006" s="137"/>
    </row>
    <row r="1007" spans="1:6">
      <c r="A1007" s="137">
        <f>MAX($A1003:A1006)+0.01</f>
        <v>11.059999999999999</v>
      </c>
      <c r="B1007" s="115" t="s">
        <v>1681</v>
      </c>
      <c r="C1007" s="62" t="s">
        <v>1137</v>
      </c>
      <c r="D1007" s="52">
        <v>1</v>
      </c>
      <c r="E1007" s="95">
        <v>0</v>
      </c>
      <c r="F1007" s="95">
        <f>D1007*E1007</f>
        <v>0</v>
      </c>
    </row>
    <row r="1008" spans="1:6">
      <c r="A1008" s="137"/>
    </row>
    <row r="1009" spans="1:6" ht="30">
      <c r="A1009" s="137">
        <f>MAX($A1005:A1008)+0.01</f>
        <v>11.069999999999999</v>
      </c>
      <c r="B1009" s="115" t="s">
        <v>1682</v>
      </c>
      <c r="C1009" s="62" t="s">
        <v>1137</v>
      </c>
      <c r="D1009" s="52">
        <v>1</v>
      </c>
      <c r="E1009" s="95">
        <v>0</v>
      </c>
      <c r="F1009" s="95">
        <f>D1009*E1009</f>
        <v>0</v>
      </c>
    </row>
    <row r="1010" spans="1:6">
      <c r="A1010" s="95"/>
      <c r="B1010" s="95"/>
      <c r="C1010" s="95"/>
      <c r="D1010" s="95"/>
    </row>
    <row r="1011" spans="1:6" ht="15.75" thickBot="1">
      <c r="A1011" s="141"/>
      <c r="B1011" s="142" t="s">
        <v>1683</v>
      </c>
      <c r="C1011" s="143"/>
      <c r="D1011" s="144"/>
      <c r="E1011" s="145"/>
      <c r="F1011" s="145">
        <f>SUM(F996:F1009)</f>
        <v>0</v>
      </c>
    </row>
    <row r="1012" spans="1:6" ht="15.75" thickTop="1">
      <c r="A1012" s="30"/>
      <c r="B1012" s="30"/>
      <c r="C1012" s="30"/>
      <c r="D1012" s="30"/>
      <c r="E1012" s="30"/>
      <c r="F1012" s="30"/>
    </row>
    <row r="1013" spans="1:6">
      <c r="A1013" s="128" t="s">
        <v>884</v>
      </c>
      <c r="B1013" s="129" t="s">
        <v>1684</v>
      </c>
      <c r="C1013" s="130" t="s">
        <v>110</v>
      </c>
      <c r="D1013" s="131" t="s">
        <v>111</v>
      </c>
      <c r="E1013" s="132" t="s">
        <v>112</v>
      </c>
      <c r="F1013" s="132" t="s">
        <v>113</v>
      </c>
    </row>
    <row r="1015" spans="1:6">
      <c r="B1015" s="121" t="s">
        <v>1133</v>
      </c>
    </row>
    <row r="1016" spans="1:6">
      <c r="A1016" s="137">
        <v>12.01</v>
      </c>
      <c r="B1016" s="121" t="s">
        <v>1685</v>
      </c>
      <c r="C1016" s="62" t="s">
        <v>1137</v>
      </c>
      <c r="D1016" s="52">
        <v>1</v>
      </c>
      <c r="E1016" s="95">
        <v>0</v>
      </c>
      <c r="F1016" s="95">
        <f>D1016*E1016</f>
        <v>0</v>
      </c>
    </row>
    <row r="1017" spans="1:6" ht="30">
      <c r="A1017" s="137" t="s">
        <v>1198</v>
      </c>
      <c r="B1017" s="115" t="s">
        <v>1686</v>
      </c>
      <c r="C1017" s="62" t="s">
        <v>178</v>
      </c>
      <c r="D1017" s="52">
        <v>1</v>
      </c>
    </row>
    <row r="1018" spans="1:6" ht="30">
      <c r="A1018" s="137" t="s">
        <v>1687</v>
      </c>
      <c r="B1018" s="115" t="s">
        <v>1688</v>
      </c>
      <c r="C1018" s="62" t="s">
        <v>178</v>
      </c>
      <c r="D1018" s="52">
        <v>1</v>
      </c>
    </row>
    <row r="1019" spans="1:6" ht="90">
      <c r="A1019" s="137" t="s">
        <v>1687</v>
      </c>
      <c r="B1019" s="115" t="s">
        <v>1689</v>
      </c>
      <c r="C1019" s="62" t="s">
        <v>178</v>
      </c>
      <c r="D1019" s="52">
        <v>1</v>
      </c>
    </row>
    <row r="1020" spans="1:6">
      <c r="A1020" s="137" t="s">
        <v>1687</v>
      </c>
      <c r="B1020" s="115" t="s">
        <v>1690</v>
      </c>
      <c r="C1020" s="62" t="s">
        <v>178</v>
      </c>
      <c r="D1020" s="52">
        <v>1</v>
      </c>
    </row>
    <row r="1021" spans="1:6" ht="30">
      <c r="A1021" s="137" t="s">
        <v>1687</v>
      </c>
      <c r="B1021" s="115" t="s">
        <v>1691</v>
      </c>
      <c r="C1021" s="62" t="s">
        <v>178</v>
      </c>
      <c r="D1021" s="52">
        <v>2</v>
      </c>
    </row>
    <row r="1022" spans="1:6" ht="30">
      <c r="A1022" s="137" t="s">
        <v>1687</v>
      </c>
      <c r="B1022" s="115" t="s">
        <v>1692</v>
      </c>
      <c r="C1022" s="62" t="s">
        <v>178</v>
      </c>
      <c r="D1022" s="52">
        <v>1</v>
      </c>
    </row>
    <row r="1023" spans="1:6" ht="30">
      <c r="A1023" s="137" t="s">
        <v>1687</v>
      </c>
      <c r="B1023" s="115" t="s">
        <v>1693</v>
      </c>
      <c r="C1023" s="62" t="s">
        <v>178</v>
      </c>
      <c r="D1023" s="52">
        <v>1</v>
      </c>
    </row>
    <row r="1024" spans="1:6" ht="30">
      <c r="A1024" s="137" t="s">
        <v>1687</v>
      </c>
      <c r="B1024" s="115" t="s">
        <v>1694</v>
      </c>
      <c r="C1024" s="62" t="s">
        <v>178</v>
      </c>
      <c r="D1024" s="52">
        <v>1</v>
      </c>
    </row>
    <row r="1025" spans="1:6">
      <c r="A1025" s="137"/>
    </row>
    <row r="1026" spans="1:6" ht="30">
      <c r="A1026" s="137">
        <f>MAX($A1016:A1025)+0.01</f>
        <v>12.02</v>
      </c>
      <c r="B1026" s="115" t="s">
        <v>1695</v>
      </c>
      <c r="C1026" s="62" t="s">
        <v>178</v>
      </c>
      <c r="D1026" s="52">
        <v>1</v>
      </c>
      <c r="E1026" s="95">
        <v>0</v>
      </c>
      <c r="F1026" s="95">
        <f>D1026*E1026</f>
        <v>0</v>
      </c>
    </row>
    <row r="1027" spans="1:6">
      <c r="A1027" s="137"/>
    </row>
    <row r="1028" spans="1:6">
      <c r="A1028" s="137">
        <f>MAX($A1026:A1027)+0.01</f>
        <v>12.03</v>
      </c>
      <c r="B1028" s="121" t="s">
        <v>1696</v>
      </c>
    </row>
    <row r="1029" spans="1:6" ht="90">
      <c r="A1029" s="137" t="s">
        <v>1198</v>
      </c>
      <c r="B1029" s="115" t="s">
        <v>1697</v>
      </c>
      <c r="C1029" s="62" t="s">
        <v>178</v>
      </c>
      <c r="D1029" s="52">
        <v>6</v>
      </c>
      <c r="E1029" s="95">
        <v>0</v>
      </c>
      <c r="F1029" s="95">
        <f>D1029*E1029</f>
        <v>0</v>
      </c>
    </row>
    <row r="1030" spans="1:6" ht="45">
      <c r="A1030" s="137" t="s">
        <v>1687</v>
      </c>
      <c r="B1030" s="115" t="s">
        <v>1698</v>
      </c>
      <c r="C1030" s="62" t="s">
        <v>178</v>
      </c>
      <c r="D1030" s="52">
        <v>6</v>
      </c>
      <c r="E1030" s="95">
        <v>0</v>
      </c>
      <c r="F1030" s="95">
        <f>D1030*E1030</f>
        <v>0</v>
      </c>
    </row>
    <row r="1031" spans="1:6" ht="90">
      <c r="A1031" s="137" t="s">
        <v>1687</v>
      </c>
      <c r="B1031" s="115" t="s">
        <v>1699</v>
      </c>
      <c r="C1031" s="62" t="s">
        <v>178</v>
      </c>
      <c r="D1031" s="52">
        <v>2</v>
      </c>
      <c r="E1031" s="95">
        <v>0</v>
      </c>
      <c r="F1031" s="95">
        <f>D1031*E1031</f>
        <v>0</v>
      </c>
    </row>
    <row r="1032" spans="1:6" ht="45">
      <c r="A1032" s="137" t="s">
        <v>1687</v>
      </c>
      <c r="B1032" s="115" t="s">
        <v>1698</v>
      </c>
      <c r="C1032" s="62" t="s">
        <v>178</v>
      </c>
      <c r="D1032" s="52">
        <v>2</v>
      </c>
      <c r="E1032" s="95">
        <v>0</v>
      </c>
      <c r="F1032" s="95">
        <f>D1032*E1032</f>
        <v>0</v>
      </c>
    </row>
    <row r="1033" spans="1:6">
      <c r="A1033" s="137"/>
    </row>
    <row r="1034" spans="1:6">
      <c r="A1034" s="137">
        <f>MAX($A1027:A1033)+0.01</f>
        <v>12.04</v>
      </c>
      <c r="B1034" s="121" t="s">
        <v>1700</v>
      </c>
    </row>
    <row r="1035" spans="1:6" ht="30">
      <c r="A1035" s="137" t="s">
        <v>1198</v>
      </c>
      <c r="B1035" s="115" t="s">
        <v>1701</v>
      </c>
      <c r="C1035" s="62" t="s">
        <v>178</v>
      </c>
      <c r="D1035" s="52">
        <v>17</v>
      </c>
      <c r="E1035" s="95">
        <v>0</v>
      </c>
      <c r="F1035" s="95">
        <f>D1035*E1035</f>
        <v>0</v>
      </c>
    </row>
    <row r="1036" spans="1:6" ht="30">
      <c r="A1036" s="137" t="s">
        <v>1687</v>
      </c>
      <c r="B1036" s="115" t="s">
        <v>1702</v>
      </c>
      <c r="C1036" s="62" t="s">
        <v>178</v>
      </c>
      <c r="D1036" s="52">
        <v>2</v>
      </c>
      <c r="E1036" s="95">
        <v>0</v>
      </c>
      <c r="F1036" s="95">
        <f>D1036*E1036</f>
        <v>0</v>
      </c>
    </row>
    <row r="1037" spans="1:6" ht="30">
      <c r="A1037" s="137" t="s">
        <v>1687</v>
      </c>
      <c r="B1037" s="115" t="s">
        <v>1703</v>
      </c>
      <c r="C1037" s="62" t="s">
        <v>178</v>
      </c>
      <c r="D1037" s="52">
        <v>10</v>
      </c>
      <c r="E1037" s="95">
        <v>0</v>
      </c>
      <c r="F1037" s="95">
        <f>D1037*E1037</f>
        <v>0</v>
      </c>
    </row>
    <row r="1038" spans="1:6" ht="30">
      <c r="A1038" s="137" t="s">
        <v>1687</v>
      </c>
      <c r="B1038" s="115" t="s">
        <v>1704</v>
      </c>
      <c r="C1038" s="62" t="s">
        <v>178</v>
      </c>
      <c r="D1038" s="52">
        <v>1</v>
      </c>
      <c r="E1038" s="95">
        <v>0</v>
      </c>
      <c r="F1038" s="95">
        <f>D1038*E1038</f>
        <v>0</v>
      </c>
    </row>
    <row r="1039" spans="1:6">
      <c r="A1039" s="137"/>
    </row>
    <row r="1040" spans="1:6">
      <c r="A1040" s="137">
        <f>MAX($A1033:A1039)+0.01</f>
        <v>12.049999999999999</v>
      </c>
      <c r="B1040" s="121" t="s">
        <v>1705</v>
      </c>
    </row>
    <row r="1041" spans="1:6">
      <c r="A1041" s="137" t="s">
        <v>1198</v>
      </c>
      <c r="B1041" s="115" t="s">
        <v>1706</v>
      </c>
      <c r="C1041" s="62" t="s">
        <v>178</v>
      </c>
      <c r="D1041" s="52">
        <v>2</v>
      </c>
      <c r="E1041" s="95">
        <v>0</v>
      </c>
      <c r="F1041" s="95">
        <f>D1041*E1041</f>
        <v>0</v>
      </c>
    </row>
    <row r="1042" spans="1:6" ht="45">
      <c r="A1042" s="137" t="s">
        <v>1687</v>
      </c>
      <c r="B1042" s="115" t="s">
        <v>1707</v>
      </c>
      <c r="C1042" s="62" t="s">
        <v>178</v>
      </c>
      <c r="D1042" s="52">
        <v>1</v>
      </c>
      <c r="E1042" s="95">
        <v>0</v>
      </c>
      <c r="F1042" s="95">
        <f>D1042*E1042</f>
        <v>0</v>
      </c>
    </row>
    <row r="1043" spans="1:6">
      <c r="A1043" s="137"/>
    </row>
    <row r="1044" spans="1:6">
      <c r="A1044" s="137"/>
      <c r="B1044" s="121" t="s">
        <v>1678</v>
      </c>
    </row>
    <row r="1045" spans="1:6" ht="105">
      <c r="A1045" s="137">
        <f>MAX($A1016:A1033)+0.01</f>
        <v>12.04</v>
      </c>
      <c r="B1045" s="115" t="s">
        <v>1708</v>
      </c>
      <c r="C1045" s="62" t="s">
        <v>1137</v>
      </c>
      <c r="D1045" s="52">
        <v>1</v>
      </c>
      <c r="E1045" s="95">
        <v>0</v>
      </c>
      <c r="F1045" s="95">
        <f>D1045*E1045</f>
        <v>0</v>
      </c>
    </row>
    <row r="1046" spans="1:6" ht="30">
      <c r="A1046" s="137" t="s">
        <v>1687</v>
      </c>
      <c r="B1046" s="115" t="s">
        <v>1709</v>
      </c>
      <c r="C1046" s="62" t="s">
        <v>178</v>
      </c>
      <c r="D1046" s="52">
        <v>1</v>
      </c>
      <c r="E1046" s="95">
        <v>0</v>
      </c>
      <c r="F1046" s="95">
        <f>D1046*E1046</f>
        <v>0</v>
      </c>
    </row>
    <row r="1047" spans="1:6">
      <c r="A1047" s="137" t="s">
        <v>1687</v>
      </c>
      <c r="B1047" s="115" t="s">
        <v>1710</v>
      </c>
      <c r="C1047" s="62" t="s">
        <v>1237</v>
      </c>
      <c r="D1047" s="52">
        <v>680</v>
      </c>
      <c r="E1047" s="95">
        <v>0</v>
      </c>
      <c r="F1047" s="95">
        <f t="shared" ref="F1047:F1058" si="91">D1047*E1047</f>
        <v>0</v>
      </c>
    </row>
    <row r="1048" spans="1:6" ht="30">
      <c r="A1048" s="137" t="s">
        <v>1687</v>
      </c>
      <c r="B1048" s="115" t="s">
        <v>1711</v>
      </c>
      <c r="C1048" s="62" t="s">
        <v>1237</v>
      </c>
      <c r="D1048" s="52">
        <v>100</v>
      </c>
      <c r="E1048" s="95">
        <v>0</v>
      </c>
      <c r="F1048" s="95">
        <f t="shared" si="91"/>
        <v>0</v>
      </c>
    </row>
    <row r="1049" spans="1:6">
      <c r="A1049" s="137" t="s">
        <v>1687</v>
      </c>
      <c r="B1049" s="115" t="s">
        <v>1712</v>
      </c>
      <c r="C1049" s="62" t="s">
        <v>1237</v>
      </c>
      <c r="D1049" s="52">
        <v>80</v>
      </c>
      <c r="E1049" s="95">
        <v>0</v>
      </c>
      <c r="F1049" s="95">
        <f t="shared" si="91"/>
        <v>0</v>
      </c>
    </row>
    <row r="1050" spans="1:6" ht="30">
      <c r="A1050" s="137" t="s">
        <v>1687</v>
      </c>
      <c r="B1050" s="115" t="s">
        <v>1713</v>
      </c>
      <c r="C1050" s="62" t="s">
        <v>1237</v>
      </c>
      <c r="D1050" s="52">
        <v>350</v>
      </c>
      <c r="E1050" s="95">
        <v>0</v>
      </c>
      <c r="F1050" s="95">
        <f t="shared" si="91"/>
        <v>0</v>
      </c>
    </row>
    <row r="1051" spans="1:6">
      <c r="A1051" s="137" t="s">
        <v>1687</v>
      </c>
      <c r="B1051" s="115" t="s">
        <v>1714</v>
      </c>
      <c r="C1051" s="62" t="s">
        <v>1237</v>
      </c>
      <c r="D1051" s="52">
        <v>80</v>
      </c>
      <c r="E1051" s="95">
        <v>0</v>
      </c>
      <c r="F1051" s="95">
        <f t="shared" si="91"/>
        <v>0</v>
      </c>
    </row>
    <row r="1052" spans="1:6">
      <c r="A1052" s="137" t="s">
        <v>1687</v>
      </c>
      <c r="B1052" s="115" t="s">
        <v>1715</v>
      </c>
      <c r="C1052" s="62" t="s">
        <v>178</v>
      </c>
      <c r="D1052" s="52">
        <v>8</v>
      </c>
      <c r="E1052" s="95">
        <v>0</v>
      </c>
      <c r="F1052" s="95">
        <f t="shared" si="91"/>
        <v>0</v>
      </c>
    </row>
    <row r="1053" spans="1:6">
      <c r="A1053" s="137" t="s">
        <v>1687</v>
      </c>
      <c r="B1053" s="115" t="s">
        <v>1716</v>
      </c>
      <c r="C1053" s="62" t="s">
        <v>178</v>
      </c>
      <c r="D1053" s="52">
        <v>1</v>
      </c>
      <c r="E1053" s="95">
        <v>0</v>
      </c>
      <c r="F1053" s="95">
        <f t="shared" si="91"/>
        <v>0</v>
      </c>
    </row>
    <row r="1054" spans="1:6" ht="30">
      <c r="A1054" s="137" t="s">
        <v>1687</v>
      </c>
      <c r="B1054" s="115" t="s">
        <v>1717</v>
      </c>
      <c r="C1054" s="62" t="s">
        <v>178</v>
      </c>
      <c r="D1054" s="52">
        <v>8</v>
      </c>
      <c r="E1054" s="95">
        <v>0</v>
      </c>
      <c r="F1054" s="95">
        <f t="shared" si="91"/>
        <v>0</v>
      </c>
    </row>
    <row r="1055" spans="1:6">
      <c r="A1055" s="137" t="s">
        <v>1687</v>
      </c>
      <c r="B1055" s="115" t="s">
        <v>1718</v>
      </c>
      <c r="C1055" s="62" t="s">
        <v>178</v>
      </c>
      <c r="D1055" s="52">
        <v>19</v>
      </c>
      <c r="E1055" s="95">
        <v>0</v>
      </c>
      <c r="F1055" s="95">
        <f t="shared" si="91"/>
        <v>0</v>
      </c>
    </row>
    <row r="1056" spans="1:6">
      <c r="A1056" s="137" t="s">
        <v>1687</v>
      </c>
      <c r="B1056" s="115" t="s">
        <v>1719</v>
      </c>
      <c r="C1056" s="62" t="s">
        <v>178</v>
      </c>
      <c r="D1056" s="52">
        <v>11</v>
      </c>
      <c r="E1056" s="95">
        <v>0</v>
      </c>
      <c r="F1056" s="95">
        <f t="shared" si="91"/>
        <v>0</v>
      </c>
    </row>
    <row r="1057" spans="1:6" ht="30">
      <c r="A1057" s="137" t="s">
        <v>1687</v>
      </c>
      <c r="B1057" s="115" t="s">
        <v>1720</v>
      </c>
      <c r="C1057" s="62" t="s">
        <v>178</v>
      </c>
      <c r="D1057" s="52">
        <v>1</v>
      </c>
      <c r="E1057" s="95">
        <v>0</v>
      </c>
      <c r="F1057" s="95">
        <f t="shared" si="91"/>
        <v>0</v>
      </c>
    </row>
    <row r="1058" spans="1:6" ht="30">
      <c r="A1058" s="137" t="s">
        <v>1687</v>
      </c>
      <c r="B1058" s="115" t="s">
        <v>1721</v>
      </c>
      <c r="C1058" s="62" t="s">
        <v>1137</v>
      </c>
      <c r="D1058" s="52">
        <v>1</v>
      </c>
      <c r="E1058" s="95">
        <v>0</v>
      </c>
      <c r="F1058" s="95">
        <f t="shared" si="91"/>
        <v>0</v>
      </c>
    </row>
    <row r="1059" spans="1:6">
      <c r="A1059" s="95"/>
      <c r="B1059" s="95"/>
      <c r="C1059" s="95"/>
      <c r="D1059" s="95"/>
    </row>
    <row r="1060" spans="1:6" ht="15.75" thickBot="1">
      <c r="A1060" s="141"/>
      <c r="B1060" s="142" t="s">
        <v>1722</v>
      </c>
      <c r="C1060" s="143"/>
      <c r="D1060" s="144"/>
      <c r="E1060" s="145"/>
      <c r="F1060" s="145">
        <f>SUM(F1016:F1058)</f>
        <v>0</v>
      </c>
    </row>
    <row r="1061" spans="1:6" ht="15.75" thickTop="1">
      <c r="A1061" s="30"/>
      <c r="B1061" s="30"/>
      <c r="C1061" s="30"/>
      <c r="D1061" s="30"/>
      <c r="E1061" s="30"/>
      <c r="F1061" s="30"/>
    </row>
    <row r="1062" spans="1:6">
      <c r="A1062" s="128" t="s">
        <v>1723</v>
      </c>
      <c r="B1062" s="129" t="s">
        <v>1724</v>
      </c>
      <c r="C1062" s="130" t="s">
        <v>110</v>
      </c>
      <c r="D1062" s="131" t="s">
        <v>111</v>
      </c>
      <c r="E1062" s="132" t="s">
        <v>112</v>
      </c>
      <c r="F1062" s="132" t="s">
        <v>113</v>
      </c>
    </row>
    <row r="1064" spans="1:6">
      <c r="B1064" s="121" t="s">
        <v>1133</v>
      </c>
    </row>
    <row r="1065" spans="1:6" ht="30">
      <c r="B1065" s="115" t="s">
        <v>1725</v>
      </c>
    </row>
    <row r="1066" spans="1:6">
      <c r="A1066" s="137">
        <v>13.01</v>
      </c>
      <c r="B1066" s="121" t="s">
        <v>1726</v>
      </c>
      <c r="C1066" s="62" t="s">
        <v>1137</v>
      </c>
      <c r="D1066" s="52">
        <v>1</v>
      </c>
      <c r="E1066" s="95">
        <v>0</v>
      </c>
      <c r="F1066" s="95">
        <f>D1066*E1066</f>
        <v>0</v>
      </c>
    </row>
    <row r="1067" spans="1:6" ht="30">
      <c r="A1067" s="137" t="s">
        <v>1198</v>
      </c>
      <c r="B1067" s="115" t="s">
        <v>1727</v>
      </c>
      <c r="C1067" s="62" t="s">
        <v>178</v>
      </c>
      <c r="D1067" s="52">
        <v>1</v>
      </c>
    </row>
    <row r="1068" spans="1:6" ht="30">
      <c r="A1068" s="137" t="s">
        <v>1687</v>
      </c>
      <c r="B1068" s="115" t="s">
        <v>1688</v>
      </c>
      <c r="C1068" s="62" t="s">
        <v>178</v>
      </c>
      <c r="D1068" s="52">
        <v>1</v>
      </c>
    </row>
    <row r="1069" spans="1:6" ht="90">
      <c r="A1069" s="137" t="s">
        <v>1687</v>
      </c>
      <c r="B1069" s="115" t="s">
        <v>1689</v>
      </c>
      <c r="C1069" s="62" t="s">
        <v>178</v>
      </c>
      <c r="D1069" s="52">
        <v>1</v>
      </c>
    </row>
    <row r="1070" spans="1:6" ht="30">
      <c r="A1070" s="137" t="s">
        <v>1687</v>
      </c>
      <c r="B1070" s="115" t="s">
        <v>1728</v>
      </c>
      <c r="C1070" s="62" t="s">
        <v>178</v>
      </c>
      <c r="D1070" s="52">
        <v>1</v>
      </c>
    </row>
    <row r="1071" spans="1:6" ht="30">
      <c r="A1071" s="137" t="s">
        <v>1687</v>
      </c>
      <c r="B1071" s="115" t="s">
        <v>1729</v>
      </c>
      <c r="C1071" s="62" t="s">
        <v>178</v>
      </c>
      <c r="D1071" s="52">
        <v>1</v>
      </c>
    </row>
    <row r="1072" spans="1:6">
      <c r="A1072" s="137"/>
    </row>
    <row r="1073" spans="1:6">
      <c r="A1073" s="137">
        <f>MAX($A1066:A1071)+0.01</f>
        <v>13.02</v>
      </c>
      <c r="B1073" s="121" t="s">
        <v>1730</v>
      </c>
    </row>
    <row r="1074" spans="1:6" ht="90">
      <c r="A1074" s="137" t="s">
        <v>1198</v>
      </c>
      <c r="B1074" s="115" t="s">
        <v>1697</v>
      </c>
      <c r="C1074" s="62" t="s">
        <v>178</v>
      </c>
      <c r="D1074" s="52">
        <v>2</v>
      </c>
      <c r="E1074" s="95">
        <v>0</v>
      </c>
      <c r="F1074" s="95">
        <f>D1074*E1074</f>
        <v>0</v>
      </c>
    </row>
    <row r="1075" spans="1:6" ht="45">
      <c r="A1075" s="137" t="s">
        <v>1687</v>
      </c>
      <c r="B1075" s="115" t="s">
        <v>1698</v>
      </c>
      <c r="C1075" s="62" t="s">
        <v>178</v>
      </c>
      <c r="D1075" s="52">
        <v>2</v>
      </c>
      <c r="E1075" s="95">
        <v>0</v>
      </c>
      <c r="F1075" s="95">
        <f>D1075*E1075</f>
        <v>0</v>
      </c>
    </row>
    <row r="1076" spans="1:6">
      <c r="A1076" s="137"/>
    </row>
    <row r="1077" spans="1:6">
      <c r="A1077" s="137"/>
      <c r="B1077" s="121" t="s">
        <v>1678</v>
      </c>
    </row>
    <row r="1078" spans="1:6" ht="30">
      <c r="A1078" s="137">
        <f>MAX($A1066:A1076)+0.01</f>
        <v>13.03</v>
      </c>
      <c r="B1078" s="115" t="s">
        <v>1731</v>
      </c>
      <c r="C1078" s="62" t="s">
        <v>1137</v>
      </c>
      <c r="D1078" s="52">
        <v>1</v>
      </c>
      <c r="E1078" s="95">
        <v>0</v>
      </c>
      <c r="F1078" s="95">
        <f>D1078*E1078</f>
        <v>0</v>
      </c>
    </row>
    <row r="1079" spans="1:6">
      <c r="A1079" s="137" t="s">
        <v>1687</v>
      </c>
      <c r="B1079" s="115" t="s">
        <v>1732</v>
      </c>
      <c r="C1079" s="62" t="s">
        <v>1237</v>
      </c>
      <c r="D1079" s="52">
        <v>35</v>
      </c>
      <c r="E1079" s="95">
        <v>0</v>
      </c>
      <c r="F1079" s="95">
        <f>D1079*E1079</f>
        <v>0</v>
      </c>
    </row>
    <row r="1080" spans="1:6" ht="30">
      <c r="A1080" s="137" t="s">
        <v>1687</v>
      </c>
      <c r="B1080" s="115" t="s">
        <v>1720</v>
      </c>
      <c r="C1080" s="62" t="s">
        <v>1137</v>
      </c>
      <c r="D1080" s="52">
        <v>1</v>
      </c>
      <c r="E1080" s="95">
        <v>0</v>
      </c>
      <c r="F1080" s="95">
        <f>D1080*E1080</f>
        <v>0</v>
      </c>
    </row>
    <row r="1081" spans="1:6">
      <c r="A1081" s="137" t="s">
        <v>1687</v>
      </c>
      <c r="B1081" s="115" t="s">
        <v>1733</v>
      </c>
      <c r="C1081" s="62" t="s">
        <v>178</v>
      </c>
      <c r="D1081" s="52">
        <v>16</v>
      </c>
      <c r="E1081" s="95">
        <v>0</v>
      </c>
      <c r="F1081" s="95">
        <f>D1081*E1081</f>
        <v>0</v>
      </c>
    </row>
    <row r="1082" spans="1:6" ht="30">
      <c r="A1082" s="137" t="s">
        <v>1687</v>
      </c>
      <c r="B1082" s="115" t="s">
        <v>1721</v>
      </c>
      <c r="C1082" s="62" t="s">
        <v>1137</v>
      </c>
      <c r="D1082" s="52">
        <v>1</v>
      </c>
      <c r="E1082" s="95">
        <v>0</v>
      </c>
      <c r="F1082" s="95">
        <f>D1082*E1082</f>
        <v>0</v>
      </c>
    </row>
    <row r="1083" spans="1:6">
      <c r="A1083" s="137"/>
    </row>
    <row r="1084" spans="1:6" ht="15.75" thickBot="1">
      <c r="A1084" s="141"/>
      <c r="B1084" s="142" t="s">
        <v>1734</v>
      </c>
      <c r="C1084" s="143"/>
      <c r="D1084" s="144"/>
      <c r="E1084" s="145"/>
      <c r="F1084" s="145">
        <f>SUM(F1063:F1083)</f>
        <v>0</v>
      </c>
    </row>
    <row r="1085" spans="1:6" ht="15.75" thickTop="1"/>
  </sheetData>
  <mergeCells count="2">
    <mergeCell ref="A6:B6"/>
    <mergeCell ref="C6:D6"/>
  </mergeCells>
  <conditionalFormatting sqref="B395">
    <cfRule type="duplicateValues" dxfId="7" priority="4"/>
  </conditionalFormatting>
  <conditionalFormatting sqref="B396">
    <cfRule type="duplicateValues" dxfId="6" priority="3"/>
  </conditionalFormatting>
  <conditionalFormatting sqref="B397">
    <cfRule type="duplicateValues" dxfId="5" priority="2"/>
  </conditionalFormatting>
  <conditionalFormatting sqref="B398">
    <cfRule type="duplicateValues" dxfId="4" priority="1"/>
  </conditionalFormatting>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3"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95AB-4534-428D-8C3A-46A83793640C}">
  <dimension ref="A1:ID2045"/>
  <sheetViews>
    <sheetView view="pageBreakPreview" topLeftCell="A2030" zoomScaleNormal="100" zoomScaleSheetLayoutView="100" workbookViewId="0">
      <selection activeCell="F2043" sqref="F2043"/>
    </sheetView>
  </sheetViews>
  <sheetFormatPr defaultRowHeight="15"/>
  <cols>
    <col min="1" max="1" width="7.140625" style="251" customWidth="1"/>
    <col min="2" max="2" width="60.7109375" style="252" customWidth="1"/>
    <col min="3" max="3" width="4.28515625" style="24" bestFit="1" customWidth="1"/>
    <col min="4" max="4" width="12.42578125" style="253" customWidth="1"/>
    <col min="5" max="5" width="10.140625" style="37" bestFit="1" customWidth="1"/>
    <col min="6" max="6" width="11.7109375" style="37" bestFit="1" customWidth="1"/>
  </cols>
  <sheetData>
    <row r="1" spans="1:6" s="254" customFormat="1">
      <c r="A1" s="251"/>
      <c r="B1" s="252"/>
      <c r="C1" s="24"/>
      <c r="D1" s="253"/>
      <c r="E1" s="37"/>
      <c r="F1" s="37"/>
    </row>
    <row r="2" spans="1:6" ht="15.75" thickBot="1">
      <c r="A2" s="255" t="s">
        <v>2931</v>
      </c>
      <c r="B2" s="255" t="s">
        <v>1735</v>
      </c>
      <c r="C2" s="256"/>
      <c r="D2" s="256"/>
      <c r="E2" s="257"/>
      <c r="F2" s="257"/>
    </row>
    <row r="3" spans="1:6" s="259" customFormat="1">
      <c r="A3" s="251"/>
      <c r="B3" s="258"/>
      <c r="C3" s="24"/>
      <c r="D3" s="253"/>
      <c r="E3" s="37"/>
      <c r="F3" s="37"/>
    </row>
    <row r="4" spans="1:6" s="259" customFormat="1">
      <c r="A4" s="251"/>
      <c r="B4" s="252"/>
      <c r="C4" s="24"/>
      <c r="D4" s="253"/>
      <c r="E4" s="37"/>
      <c r="F4" s="37"/>
    </row>
    <row r="5" spans="1:6" s="259" customFormat="1">
      <c r="A5" s="251"/>
      <c r="B5" s="252"/>
      <c r="C5" s="24"/>
      <c r="D5" s="253"/>
      <c r="E5" s="37"/>
      <c r="F5" s="37"/>
    </row>
    <row r="6" spans="1:6" s="259" customFormat="1" ht="15.75" thickBot="1">
      <c r="A6" s="681" t="s">
        <v>9</v>
      </c>
      <c r="B6" s="681"/>
      <c r="C6" s="24"/>
      <c r="D6" s="253"/>
      <c r="E6" s="37"/>
      <c r="F6" s="37"/>
    </row>
    <row r="7" spans="1:6" s="259" customFormat="1">
      <c r="A7" s="251"/>
      <c r="B7" s="252"/>
      <c r="C7" s="24"/>
      <c r="D7" s="253"/>
      <c r="E7" s="37"/>
      <c r="F7" s="37"/>
    </row>
    <row r="8" spans="1:6" s="259" customFormat="1">
      <c r="A8" s="261" t="str">
        <f>A53</f>
        <v>1.</v>
      </c>
      <c r="B8" s="261" t="str">
        <f>B53</f>
        <v>OGREVANJE IN HLAJENJE</v>
      </c>
      <c r="C8" s="682">
        <f>F769</f>
        <v>0</v>
      </c>
      <c r="D8" s="682"/>
      <c r="E8" s="37"/>
      <c r="F8" s="37"/>
    </row>
    <row r="9" spans="1:6" s="259" customFormat="1">
      <c r="A9" s="261" t="str">
        <f>A771</f>
        <v>2.</v>
      </c>
      <c r="B9" s="261" t="str">
        <f>B771</f>
        <v>VODOVOD</v>
      </c>
      <c r="C9" s="683">
        <f>F1228</f>
        <v>0</v>
      </c>
      <c r="D9" s="683"/>
      <c r="E9" s="37"/>
      <c r="F9" s="37"/>
    </row>
    <row r="10" spans="1:6" s="259" customFormat="1">
      <c r="A10" s="261" t="str">
        <f>A1230</f>
        <v>3.</v>
      </c>
      <c r="B10" s="261" t="str">
        <f>B1230</f>
        <v>PREZRAČEVANJE</v>
      </c>
      <c r="C10" s="24"/>
      <c r="D10" s="649">
        <f>F2044</f>
        <v>0</v>
      </c>
      <c r="E10" s="37"/>
      <c r="F10" s="37"/>
    </row>
    <row r="11" spans="1:6" s="259" customFormat="1" ht="15.75" thickBot="1">
      <c r="A11" s="251"/>
      <c r="B11" s="262" t="s">
        <v>104</v>
      </c>
      <c r="C11" s="684">
        <f>SUM(C8:D10)</f>
        <v>0</v>
      </c>
      <c r="D11" s="684"/>
      <c r="E11" s="37"/>
      <c r="F11" s="37"/>
    </row>
    <row r="12" spans="1:6" s="259" customFormat="1" ht="15.75" thickTop="1">
      <c r="A12" s="251"/>
      <c r="B12" s="252"/>
      <c r="C12" s="24"/>
      <c r="D12" s="253"/>
      <c r="E12" s="37"/>
      <c r="F12" s="37"/>
    </row>
    <row r="13" spans="1:6" s="259" customFormat="1">
      <c r="A13" s="251"/>
      <c r="B13" s="252"/>
      <c r="C13" s="24"/>
      <c r="D13" s="253"/>
      <c r="E13" s="37"/>
      <c r="F13" s="37"/>
    </row>
    <row r="14" spans="1:6" s="259" customFormat="1">
      <c r="A14" s="251"/>
      <c r="B14" s="252" t="s">
        <v>10</v>
      </c>
      <c r="C14" s="24"/>
      <c r="D14" s="253"/>
      <c r="E14" s="37"/>
      <c r="F14" s="37"/>
    </row>
    <row r="15" spans="1:6" s="259" customFormat="1">
      <c r="A15" s="251"/>
      <c r="B15" s="252"/>
      <c r="C15" s="24"/>
      <c r="D15" s="253"/>
      <c r="E15" s="37"/>
      <c r="F15" s="37"/>
    </row>
    <row r="16" spans="1:6" s="259" customFormat="1" ht="90">
      <c r="A16" s="251"/>
      <c r="B16" s="263" t="s">
        <v>1143</v>
      </c>
      <c r="C16" s="264"/>
      <c r="D16" s="264"/>
      <c r="E16" s="2"/>
      <c r="F16" s="2"/>
    </row>
    <row r="17" spans="1:6" s="259" customFormat="1">
      <c r="A17" s="251"/>
      <c r="B17" s="263"/>
      <c r="C17" s="264"/>
      <c r="D17" s="264"/>
      <c r="E17" s="2"/>
      <c r="F17" s="2"/>
    </row>
    <row r="18" spans="1:6" s="259" customFormat="1" ht="47.25" customHeight="1">
      <c r="A18" s="251"/>
      <c r="B18" s="263" t="s">
        <v>1736</v>
      </c>
      <c r="C18" s="264"/>
      <c r="D18" s="264"/>
      <c r="E18" s="2"/>
      <c r="F18" s="2"/>
    </row>
    <row r="19" spans="1:6" s="259" customFormat="1">
      <c r="A19" s="251"/>
      <c r="B19" s="263"/>
      <c r="C19" s="264"/>
      <c r="D19" s="264"/>
      <c r="E19" s="2"/>
      <c r="F19" s="2"/>
    </row>
    <row r="20" spans="1:6" s="259" customFormat="1" ht="90">
      <c r="A20" s="251"/>
      <c r="B20" s="263" t="s">
        <v>1145</v>
      </c>
      <c r="C20" s="264"/>
      <c r="D20" s="264"/>
      <c r="E20" s="2"/>
      <c r="F20" s="2"/>
    </row>
    <row r="21" spans="1:6" s="259" customFormat="1">
      <c r="A21" s="251"/>
      <c r="B21" s="263"/>
      <c r="C21" s="264"/>
      <c r="D21" s="264"/>
      <c r="E21" s="2"/>
      <c r="F21" s="2"/>
    </row>
    <row r="22" spans="1:6" s="259" customFormat="1" ht="30.75" customHeight="1">
      <c r="A22" s="251"/>
      <c r="B22" s="263" t="s">
        <v>1146</v>
      </c>
      <c r="C22" s="264"/>
      <c r="D22" s="264"/>
      <c r="E22" s="2"/>
      <c r="F22" s="2"/>
    </row>
    <row r="23" spans="1:6" s="265" customFormat="1">
      <c r="A23" s="251"/>
      <c r="B23" s="263"/>
      <c r="C23" s="264"/>
      <c r="D23" s="264"/>
      <c r="E23" s="2"/>
      <c r="F23" s="2"/>
    </row>
    <row r="24" spans="1:6" s="265" customFormat="1" ht="60">
      <c r="A24" s="251"/>
      <c r="B24" s="263" t="s">
        <v>1147</v>
      </c>
      <c r="C24" s="264"/>
      <c r="D24" s="264"/>
      <c r="E24" s="2"/>
      <c r="F24" s="2"/>
    </row>
    <row r="25" spans="1:6" s="259" customFormat="1">
      <c r="A25" s="251"/>
      <c r="B25" s="263"/>
      <c r="C25" s="264"/>
      <c r="D25" s="264"/>
      <c r="E25" s="2"/>
      <c r="F25" s="2"/>
    </row>
    <row r="26" spans="1:6" s="259" customFormat="1" ht="62.25" customHeight="1">
      <c r="A26" s="251"/>
      <c r="B26" s="263" t="s">
        <v>1737</v>
      </c>
      <c r="C26" s="264"/>
      <c r="D26" s="264"/>
      <c r="E26" s="2"/>
      <c r="F26" s="2"/>
    </row>
    <row r="27" spans="1:6" s="259" customFormat="1">
      <c r="A27" s="251"/>
      <c r="B27" s="263"/>
      <c r="C27" s="264"/>
      <c r="D27" s="264"/>
      <c r="E27" s="2"/>
      <c r="F27" s="2"/>
    </row>
    <row r="28" spans="1:6" s="259" customFormat="1">
      <c r="A28" s="251"/>
      <c r="B28" s="263" t="s">
        <v>1738</v>
      </c>
      <c r="C28" s="264"/>
      <c r="D28" s="264"/>
      <c r="E28" s="2"/>
      <c r="F28" s="2"/>
    </row>
    <row r="29" spans="1:6" s="259" customFormat="1">
      <c r="A29" s="251"/>
      <c r="B29" s="263"/>
      <c r="C29" s="264"/>
      <c r="D29" s="264"/>
      <c r="E29" s="2"/>
      <c r="F29" s="2"/>
    </row>
    <row r="30" spans="1:6" s="259" customFormat="1" ht="105">
      <c r="A30" s="251"/>
      <c r="B30" s="263" t="s">
        <v>1739</v>
      </c>
      <c r="C30" s="264"/>
      <c r="D30" s="264"/>
      <c r="E30" s="2"/>
      <c r="F30" s="2"/>
    </row>
    <row r="31" spans="1:6" s="259" customFormat="1">
      <c r="A31" s="251"/>
      <c r="B31" s="263"/>
      <c r="C31" s="264"/>
      <c r="D31" s="264"/>
      <c r="E31" s="2"/>
      <c r="F31" s="2"/>
    </row>
    <row r="32" spans="1:6" s="259" customFormat="1" ht="45">
      <c r="A32" s="251"/>
      <c r="B32" s="263" t="s">
        <v>1740</v>
      </c>
      <c r="C32" s="264"/>
      <c r="D32" s="264"/>
      <c r="E32" s="2"/>
      <c r="F32" s="2"/>
    </row>
    <row r="33" spans="1:6" s="259" customFormat="1">
      <c r="A33" s="251"/>
      <c r="B33" s="263"/>
      <c r="C33" s="264"/>
      <c r="D33" s="264"/>
      <c r="E33" s="2"/>
      <c r="F33" s="2"/>
    </row>
    <row r="34" spans="1:6" s="266" customFormat="1" ht="63" customHeight="1">
      <c r="A34" s="251"/>
      <c r="B34" s="263" t="s">
        <v>1741</v>
      </c>
      <c r="C34" s="264"/>
      <c r="D34" s="264"/>
      <c r="E34" s="2"/>
      <c r="F34" s="2"/>
    </row>
    <row r="35" spans="1:6" s="266" customFormat="1">
      <c r="A35" s="251"/>
      <c r="B35" s="263"/>
      <c r="C35" s="264"/>
      <c r="D35" s="264"/>
      <c r="E35" s="2"/>
      <c r="F35" s="2"/>
    </row>
    <row r="36" spans="1:6" s="266" customFormat="1" ht="60">
      <c r="A36" s="251"/>
      <c r="B36" s="263" t="s">
        <v>1742</v>
      </c>
      <c r="C36" s="264"/>
      <c r="D36" s="264"/>
      <c r="E36" s="2"/>
      <c r="F36" s="2"/>
    </row>
    <row r="37" spans="1:6" s="266" customFormat="1">
      <c r="A37" s="251"/>
      <c r="B37" s="263"/>
      <c r="C37" s="264"/>
      <c r="D37" s="264"/>
      <c r="E37" s="2"/>
      <c r="F37" s="2"/>
    </row>
    <row r="38" spans="1:6" ht="30">
      <c r="B38" s="263" t="s">
        <v>1148</v>
      </c>
      <c r="C38" s="264"/>
      <c r="D38" s="264"/>
      <c r="E38" s="2"/>
      <c r="F38" s="2"/>
    </row>
    <row r="39" spans="1:6">
      <c r="B39" s="263"/>
      <c r="C39" s="264"/>
      <c r="D39" s="264"/>
      <c r="E39" s="2"/>
      <c r="F39" s="2"/>
    </row>
    <row r="40" spans="1:6" ht="75">
      <c r="B40" s="263" t="s">
        <v>1743</v>
      </c>
      <c r="C40" s="264"/>
      <c r="D40" s="264"/>
      <c r="E40" s="2"/>
      <c r="F40" s="2"/>
    </row>
    <row r="41" spans="1:6">
      <c r="B41" s="263"/>
      <c r="C41" s="264"/>
      <c r="D41" s="264"/>
      <c r="E41" s="2"/>
      <c r="F41" s="2"/>
    </row>
    <row r="42" spans="1:6" ht="45">
      <c r="B42" s="263" t="s">
        <v>1744</v>
      </c>
      <c r="C42" s="264"/>
      <c r="D42" s="264"/>
      <c r="E42" s="2"/>
      <c r="F42" s="2"/>
    </row>
    <row r="43" spans="1:6">
      <c r="B43" s="263"/>
      <c r="C43" s="264"/>
      <c r="D43" s="264"/>
      <c r="E43" s="2"/>
      <c r="F43" s="2"/>
    </row>
    <row r="44" spans="1:6" ht="30">
      <c r="B44" s="263" t="s">
        <v>1149</v>
      </c>
      <c r="C44" s="264"/>
      <c r="D44" s="264"/>
      <c r="E44" s="2"/>
      <c r="F44" s="2"/>
    </row>
    <row r="45" spans="1:6">
      <c r="B45" s="263"/>
      <c r="C45" s="264"/>
      <c r="D45" s="264"/>
      <c r="E45" s="2"/>
      <c r="F45" s="2"/>
    </row>
    <row r="46" spans="1:6" ht="17.25" customHeight="1">
      <c r="B46" s="263" t="s">
        <v>1745</v>
      </c>
      <c r="C46" s="264"/>
      <c r="D46" s="264"/>
      <c r="E46" s="2"/>
      <c r="F46" s="2"/>
    </row>
    <row r="47" spans="1:6">
      <c r="B47" s="263"/>
      <c r="C47" s="264"/>
      <c r="D47" s="264"/>
      <c r="E47" s="2"/>
      <c r="F47" s="2"/>
    </row>
    <row r="48" spans="1:6" ht="45">
      <c r="B48" s="263" t="s">
        <v>1746</v>
      </c>
      <c r="C48" s="264"/>
      <c r="D48" s="264"/>
      <c r="E48" s="2"/>
      <c r="F48" s="2"/>
    </row>
    <row r="49" spans="1:6">
      <c r="B49" s="263"/>
      <c r="C49" s="264"/>
      <c r="D49" s="264"/>
      <c r="E49" s="2"/>
      <c r="F49" s="2"/>
    </row>
    <row r="50" spans="1:6" ht="30">
      <c r="B50" s="263" t="s">
        <v>1152</v>
      </c>
      <c r="C50" s="264"/>
      <c r="D50" s="264"/>
      <c r="E50" s="2"/>
      <c r="F50" s="2"/>
    </row>
    <row r="51" spans="1:6" ht="60">
      <c r="B51" s="263" t="s">
        <v>1747</v>
      </c>
      <c r="C51" s="264"/>
      <c r="D51" s="264"/>
      <c r="E51" s="2"/>
      <c r="F51" s="2"/>
    </row>
    <row r="52" spans="1:6">
      <c r="B52" s="263"/>
      <c r="C52" s="264"/>
      <c r="D52" s="264"/>
      <c r="E52" s="2"/>
      <c r="F52" s="2"/>
    </row>
    <row r="53" spans="1:6">
      <c r="A53" s="267" t="s">
        <v>108</v>
      </c>
      <c r="B53" s="268" t="s">
        <v>1748</v>
      </c>
      <c r="C53" s="269" t="s">
        <v>110</v>
      </c>
      <c r="D53" s="270" t="s">
        <v>111</v>
      </c>
      <c r="E53" s="270" t="s">
        <v>112</v>
      </c>
      <c r="F53" s="270" t="s">
        <v>113</v>
      </c>
    </row>
    <row r="55" spans="1:6" s="272" customFormat="1">
      <c r="A55" s="210"/>
      <c r="B55" s="271" t="s">
        <v>1749</v>
      </c>
      <c r="C55" s="24"/>
      <c r="D55" s="253"/>
      <c r="E55" s="37"/>
      <c r="F55" s="37"/>
    </row>
    <row r="56" spans="1:6" s="272" customFormat="1">
      <c r="A56" s="210"/>
      <c r="B56" s="263"/>
      <c r="C56" s="24"/>
      <c r="D56" s="253"/>
      <c r="E56" s="37"/>
      <c r="F56" s="37"/>
    </row>
    <row r="57" spans="1:6" s="272" customFormat="1" ht="105">
      <c r="A57" s="210">
        <v>1.01</v>
      </c>
      <c r="B57" s="273" t="s">
        <v>1750</v>
      </c>
      <c r="C57" s="24"/>
      <c r="D57" s="253"/>
      <c r="E57" s="37"/>
      <c r="F57" s="37"/>
    </row>
    <row r="58" spans="1:6" s="272" customFormat="1">
      <c r="A58" s="210"/>
      <c r="B58" s="273" t="s">
        <v>1751</v>
      </c>
      <c r="C58" s="24"/>
      <c r="D58" s="253"/>
      <c r="E58" s="37"/>
      <c r="F58" s="37"/>
    </row>
    <row r="59" spans="1:6" s="272" customFormat="1">
      <c r="A59" s="210"/>
      <c r="B59" s="30" t="s">
        <v>1752</v>
      </c>
      <c r="C59" s="24"/>
      <c r="D59" s="253"/>
      <c r="E59" s="37"/>
      <c r="F59" s="37"/>
    </row>
    <row r="60" spans="1:6" s="272" customFormat="1" ht="90">
      <c r="A60" s="210"/>
      <c r="B60" s="273" t="s">
        <v>1753</v>
      </c>
      <c r="C60" s="24"/>
      <c r="D60" s="253"/>
      <c r="E60" s="37"/>
      <c r="F60" s="37"/>
    </row>
    <row r="61" spans="1:6" s="272" customFormat="1" ht="30">
      <c r="A61" s="210"/>
      <c r="B61" s="273" t="s">
        <v>1754</v>
      </c>
      <c r="C61" s="24"/>
      <c r="D61" s="253"/>
      <c r="E61" s="37"/>
      <c r="F61" s="37"/>
    </row>
    <row r="62" spans="1:6" s="272" customFormat="1" ht="60">
      <c r="A62" s="210"/>
      <c r="B62" s="273" t="s">
        <v>1755</v>
      </c>
      <c r="C62" s="24"/>
      <c r="D62" s="253"/>
      <c r="E62" s="37"/>
      <c r="F62" s="37"/>
    </row>
    <row r="63" spans="1:6" s="272" customFormat="1">
      <c r="A63" s="210"/>
      <c r="B63" s="273" t="s">
        <v>1756</v>
      </c>
      <c r="C63" s="24"/>
      <c r="D63" s="253"/>
      <c r="E63" s="37"/>
      <c r="F63" s="37"/>
    </row>
    <row r="64" spans="1:6" s="272" customFormat="1" ht="60">
      <c r="A64" s="210"/>
      <c r="B64" s="273" t="s">
        <v>1757</v>
      </c>
      <c r="C64" s="24"/>
      <c r="D64" s="253"/>
      <c r="E64" s="37"/>
      <c r="F64" s="37"/>
    </row>
    <row r="65" spans="1:6" s="272" customFormat="1" ht="30">
      <c r="A65" s="210"/>
      <c r="B65" s="273" t="s">
        <v>1758</v>
      </c>
      <c r="C65" s="24"/>
      <c r="D65" s="253"/>
      <c r="E65" s="37"/>
      <c r="F65" s="37"/>
    </row>
    <row r="66" spans="1:6" s="272" customFormat="1" ht="45">
      <c r="A66" s="210"/>
      <c r="B66" s="273" t="s">
        <v>1759</v>
      </c>
      <c r="C66" s="24"/>
      <c r="D66" s="253"/>
      <c r="E66" s="37"/>
      <c r="F66" s="37"/>
    </row>
    <row r="67" spans="1:6" s="272" customFormat="1" ht="45">
      <c r="A67" s="210"/>
      <c r="B67" s="273" t="s">
        <v>1760</v>
      </c>
      <c r="C67" s="24"/>
      <c r="D67" s="253"/>
      <c r="E67" s="37"/>
      <c r="F67" s="37"/>
    </row>
    <row r="68" spans="1:6" s="272" customFormat="1" ht="30">
      <c r="A68" s="210"/>
      <c r="B68" s="273" t="s">
        <v>1761</v>
      </c>
      <c r="C68" s="24"/>
      <c r="D68" s="253"/>
      <c r="E68" s="37"/>
      <c r="F68" s="37"/>
    </row>
    <row r="69" spans="1:6" s="272" customFormat="1">
      <c r="A69" s="210"/>
      <c r="B69" s="274" t="s">
        <v>1762</v>
      </c>
      <c r="C69" s="24"/>
      <c r="D69" s="253"/>
      <c r="E69" s="37"/>
      <c r="F69" s="37"/>
    </row>
    <row r="70" spans="1:6" s="272" customFormat="1" ht="45">
      <c r="A70" s="210"/>
      <c r="B70" s="273" t="s">
        <v>1763</v>
      </c>
      <c r="C70" s="24"/>
      <c r="D70" s="253"/>
      <c r="E70" s="37"/>
      <c r="F70" s="37"/>
    </row>
    <row r="71" spans="1:6" s="272" customFormat="1" ht="30">
      <c r="A71" s="210"/>
      <c r="B71" s="273" t="s">
        <v>1764</v>
      </c>
      <c r="C71" s="24"/>
      <c r="D71" s="253"/>
      <c r="E71" s="37"/>
      <c r="F71" s="37"/>
    </row>
    <row r="72" spans="1:6" s="272" customFormat="1">
      <c r="A72" s="210"/>
      <c r="B72" s="273" t="s">
        <v>1765</v>
      </c>
      <c r="C72" s="24"/>
      <c r="D72" s="253"/>
      <c r="E72" s="37"/>
      <c r="F72" s="37"/>
    </row>
    <row r="73" spans="1:6" s="272" customFormat="1" ht="75">
      <c r="A73" s="210"/>
      <c r="B73" s="273" t="s">
        <v>1766</v>
      </c>
      <c r="C73" s="24"/>
      <c r="D73" s="253"/>
      <c r="E73" s="37"/>
      <c r="F73" s="37"/>
    </row>
    <row r="74" spans="1:6" s="272" customFormat="1">
      <c r="A74" s="210"/>
      <c r="B74" s="273" t="s">
        <v>1767</v>
      </c>
      <c r="C74" s="24"/>
      <c r="D74" s="253"/>
      <c r="E74" s="37"/>
      <c r="F74" s="37"/>
    </row>
    <row r="75" spans="1:6" s="272" customFormat="1" ht="75">
      <c r="A75" s="210"/>
      <c r="B75" s="273" t="s">
        <v>1768</v>
      </c>
      <c r="C75" s="24"/>
      <c r="D75" s="253"/>
      <c r="E75" s="37"/>
      <c r="F75" s="37"/>
    </row>
    <row r="76" spans="1:6" s="272" customFormat="1">
      <c r="A76" s="210"/>
      <c r="B76" s="30" t="s">
        <v>1769</v>
      </c>
      <c r="C76" s="24"/>
      <c r="D76" s="253"/>
      <c r="E76" s="37"/>
      <c r="F76" s="37"/>
    </row>
    <row r="77" spans="1:6" s="272" customFormat="1">
      <c r="A77" s="210"/>
      <c r="B77" s="30" t="s">
        <v>1770</v>
      </c>
      <c r="C77" s="24"/>
      <c r="D77" s="253"/>
      <c r="E77" s="37"/>
      <c r="F77" s="37"/>
    </row>
    <row r="78" spans="1:6" s="272" customFormat="1">
      <c r="A78" s="210"/>
      <c r="B78" s="273" t="s">
        <v>1771</v>
      </c>
      <c r="C78" s="24"/>
      <c r="D78" s="253"/>
      <c r="E78" s="37"/>
      <c r="F78" s="37"/>
    </row>
    <row r="79" spans="1:6" s="272" customFormat="1">
      <c r="A79" s="210"/>
      <c r="B79" s="273" t="s">
        <v>1772</v>
      </c>
      <c r="C79" s="24"/>
      <c r="D79" s="253"/>
      <c r="E79" s="37"/>
      <c r="F79" s="37"/>
    </row>
    <row r="80" spans="1:6" s="272" customFormat="1">
      <c r="A80" s="210"/>
      <c r="B80" s="273" t="s">
        <v>1773</v>
      </c>
      <c r="C80" s="24"/>
      <c r="D80" s="253"/>
      <c r="E80" s="37"/>
      <c r="F80" s="37"/>
    </row>
    <row r="81" spans="1:6" s="272" customFormat="1">
      <c r="A81" s="210"/>
      <c r="B81" s="273" t="s">
        <v>1774</v>
      </c>
      <c r="C81" s="24"/>
      <c r="D81" s="253"/>
      <c r="E81" s="37"/>
      <c r="F81" s="37"/>
    </row>
    <row r="82" spans="1:6" s="272" customFormat="1">
      <c r="A82" s="210"/>
      <c r="B82" s="30" t="s">
        <v>1775</v>
      </c>
      <c r="C82" s="24"/>
      <c r="D82" s="253"/>
      <c r="E82" s="37"/>
      <c r="F82" s="37"/>
    </row>
    <row r="83" spans="1:6" s="272" customFormat="1" ht="60">
      <c r="A83" s="210"/>
      <c r="B83" s="273" t="s">
        <v>1776</v>
      </c>
      <c r="C83" s="24"/>
      <c r="D83" s="253"/>
      <c r="E83" s="37"/>
      <c r="F83" s="37"/>
    </row>
    <row r="84" spans="1:6" s="272" customFormat="1">
      <c r="A84" s="210"/>
      <c r="B84" s="273" t="s">
        <v>1777</v>
      </c>
      <c r="C84" s="24"/>
      <c r="D84" s="253"/>
      <c r="E84" s="37"/>
      <c r="F84" s="37"/>
    </row>
    <row r="85" spans="1:6" s="272" customFormat="1" ht="75">
      <c r="A85" s="210"/>
      <c r="B85" s="273" t="s">
        <v>1778</v>
      </c>
      <c r="C85" s="24"/>
      <c r="D85" s="253"/>
      <c r="E85" s="37"/>
      <c r="F85" s="37"/>
    </row>
    <row r="86" spans="1:6" s="272" customFormat="1">
      <c r="A86" s="210"/>
      <c r="B86" s="30" t="s">
        <v>1779</v>
      </c>
      <c r="C86" s="24"/>
      <c r="D86" s="253"/>
      <c r="E86" s="37"/>
      <c r="F86" s="37"/>
    </row>
    <row r="87" spans="1:6" s="272" customFormat="1" ht="60">
      <c r="A87" s="210"/>
      <c r="B87" s="273" t="s">
        <v>1780</v>
      </c>
      <c r="C87" s="24"/>
      <c r="D87" s="253"/>
      <c r="E87" s="37"/>
      <c r="F87" s="37"/>
    </row>
    <row r="88" spans="1:6" s="272" customFormat="1" ht="30">
      <c r="A88" s="210"/>
      <c r="B88" s="273" t="s">
        <v>1781</v>
      </c>
      <c r="C88" s="24"/>
      <c r="D88" s="253"/>
      <c r="E88" s="37"/>
      <c r="F88" s="37"/>
    </row>
    <row r="89" spans="1:6" s="272" customFormat="1">
      <c r="A89" s="210"/>
      <c r="B89" s="273" t="s">
        <v>1782</v>
      </c>
      <c r="C89" s="24"/>
      <c r="D89" s="253"/>
      <c r="E89" s="37"/>
      <c r="F89" s="37"/>
    </row>
    <row r="90" spans="1:6" s="272" customFormat="1" ht="30">
      <c r="A90" s="210"/>
      <c r="B90" s="273" t="s">
        <v>1783</v>
      </c>
      <c r="C90" s="24"/>
      <c r="D90" s="253"/>
      <c r="E90" s="37"/>
      <c r="F90" s="37"/>
    </row>
    <row r="91" spans="1:6" s="272" customFormat="1">
      <c r="A91" s="210"/>
      <c r="B91" s="273" t="s">
        <v>1784</v>
      </c>
      <c r="C91" s="24"/>
      <c r="D91" s="253"/>
      <c r="E91" s="37"/>
      <c r="F91" s="37"/>
    </row>
    <row r="92" spans="1:6" s="272" customFormat="1">
      <c r="A92" s="210"/>
      <c r="B92" s="273" t="s">
        <v>1785</v>
      </c>
      <c r="C92" s="24"/>
      <c r="D92" s="253"/>
      <c r="E92" s="37"/>
      <c r="F92" s="37"/>
    </row>
    <row r="93" spans="1:6" s="272" customFormat="1">
      <c r="A93" s="210"/>
      <c r="B93" s="273" t="s">
        <v>1786</v>
      </c>
      <c r="C93" s="24"/>
      <c r="D93" s="253"/>
      <c r="E93" s="37"/>
      <c r="F93" s="37"/>
    </row>
    <row r="94" spans="1:6" s="272" customFormat="1" ht="30">
      <c r="A94" s="210"/>
      <c r="B94" s="273" t="s">
        <v>1787</v>
      </c>
      <c r="C94" s="24"/>
      <c r="D94" s="253"/>
      <c r="E94" s="37"/>
      <c r="F94" s="37"/>
    </row>
    <row r="95" spans="1:6" s="272" customFormat="1">
      <c r="A95" s="210"/>
      <c r="B95" s="273" t="s">
        <v>1788</v>
      </c>
      <c r="C95" s="24"/>
      <c r="D95" s="253"/>
      <c r="E95" s="37"/>
      <c r="F95" s="37"/>
    </row>
    <row r="96" spans="1:6" s="272" customFormat="1">
      <c r="A96" s="210"/>
      <c r="B96" s="273" t="s">
        <v>1789</v>
      </c>
      <c r="C96" s="24"/>
      <c r="D96" s="253"/>
      <c r="E96" s="37"/>
      <c r="F96" s="37"/>
    </row>
    <row r="97" spans="1:6" s="272" customFormat="1">
      <c r="A97" s="210"/>
      <c r="B97" s="273" t="s">
        <v>1790</v>
      </c>
      <c r="C97" s="24"/>
      <c r="D97" s="253"/>
      <c r="E97" s="37"/>
      <c r="F97" s="37"/>
    </row>
    <row r="98" spans="1:6" s="272" customFormat="1">
      <c r="A98" s="210"/>
      <c r="B98" s="273" t="s">
        <v>1791</v>
      </c>
      <c r="C98" s="24"/>
      <c r="D98" s="253"/>
      <c r="E98" s="37"/>
      <c r="F98" s="37"/>
    </row>
    <row r="99" spans="1:6" s="272" customFormat="1" ht="30">
      <c r="A99" s="210"/>
      <c r="B99" s="275" t="s">
        <v>1792</v>
      </c>
      <c r="C99" s="24"/>
      <c r="D99" s="253"/>
      <c r="E99" s="37"/>
      <c r="F99" s="37"/>
    </row>
    <row r="100" spans="1:6" s="272" customFormat="1">
      <c r="A100" s="210"/>
      <c r="B100" s="273" t="s">
        <v>1793</v>
      </c>
      <c r="C100" s="24"/>
      <c r="D100" s="253"/>
      <c r="E100" s="37"/>
      <c r="F100" s="37"/>
    </row>
    <row r="101" spans="1:6" s="272" customFormat="1">
      <c r="A101" s="210"/>
      <c r="B101" s="273" t="s">
        <v>1794</v>
      </c>
      <c r="C101" s="24"/>
      <c r="D101" s="253"/>
      <c r="E101" s="37"/>
      <c r="F101" s="37"/>
    </row>
    <row r="102" spans="1:6" s="272" customFormat="1">
      <c r="A102" s="210"/>
      <c r="B102" s="273" t="s">
        <v>1795</v>
      </c>
      <c r="C102" s="24"/>
      <c r="D102" s="253"/>
      <c r="E102" s="37"/>
      <c r="F102" s="37"/>
    </row>
    <row r="103" spans="1:6" s="272" customFormat="1">
      <c r="A103" s="210"/>
      <c r="B103" s="274" t="s">
        <v>1796</v>
      </c>
      <c r="C103" s="24"/>
      <c r="D103" s="253"/>
      <c r="E103" s="37"/>
      <c r="F103" s="37"/>
    </row>
    <row r="104" spans="1:6" s="272" customFormat="1">
      <c r="A104" s="210"/>
      <c r="B104" s="273" t="s">
        <v>1797</v>
      </c>
      <c r="C104" s="24"/>
      <c r="D104" s="253"/>
      <c r="E104" s="37"/>
      <c r="F104" s="37"/>
    </row>
    <row r="105" spans="1:6" s="272" customFormat="1">
      <c r="A105" s="210"/>
      <c r="B105" s="273" t="s">
        <v>1798</v>
      </c>
      <c r="C105" s="24"/>
      <c r="D105" s="253"/>
      <c r="E105" s="37"/>
      <c r="F105" s="37"/>
    </row>
    <row r="106" spans="1:6" s="272" customFormat="1">
      <c r="A106" s="210"/>
      <c r="B106" s="273" t="s">
        <v>1799</v>
      </c>
      <c r="C106" s="24"/>
      <c r="D106" s="253"/>
      <c r="E106" s="37"/>
      <c r="F106" s="37"/>
    </row>
    <row r="107" spans="1:6" s="272" customFormat="1" ht="45">
      <c r="A107" s="210"/>
      <c r="B107" s="273" t="s">
        <v>1800</v>
      </c>
      <c r="C107" s="24"/>
      <c r="D107" s="253"/>
      <c r="E107" s="37"/>
      <c r="F107" s="37"/>
    </row>
    <row r="108" spans="1:6" s="272" customFormat="1" ht="45">
      <c r="A108" s="210"/>
      <c r="B108" s="106" t="s">
        <v>1801</v>
      </c>
      <c r="C108" s="24"/>
      <c r="D108" s="253"/>
      <c r="E108" s="37"/>
      <c r="F108" s="37"/>
    </row>
    <row r="109" spans="1:6" s="272" customFormat="1">
      <c r="A109" s="210"/>
      <c r="B109" s="30" t="s">
        <v>1802</v>
      </c>
      <c r="C109" s="24"/>
      <c r="D109" s="253"/>
      <c r="E109" s="37"/>
      <c r="F109" s="37"/>
    </row>
    <row r="110" spans="1:6" s="272" customFormat="1" ht="30">
      <c r="A110" s="210"/>
      <c r="B110" s="64" t="s">
        <v>1803</v>
      </c>
      <c r="C110" s="24"/>
      <c r="D110" s="253"/>
      <c r="E110" s="37"/>
      <c r="F110" s="37"/>
    </row>
    <row r="111" spans="1:6" s="272" customFormat="1">
      <c r="A111" s="210"/>
      <c r="B111" s="30" t="s">
        <v>1804</v>
      </c>
      <c r="C111" s="24"/>
      <c r="D111" s="253"/>
      <c r="E111" s="37"/>
      <c r="F111" s="37"/>
    </row>
    <row r="112" spans="1:6" s="272" customFormat="1">
      <c r="A112" s="210"/>
      <c r="B112" s="30" t="s">
        <v>1805</v>
      </c>
      <c r="C112" s="24"/>
      <c r="D112" s="253"/>
      <c r="E112" s="37"/>
      <c r="F112" s="37"/>
    </row>
    <row r="113" spans="1:6" s="272" customFormat="1">
      <c r="A113" s="210"/>
      <c r="B113" s="30" t="s">
        <v>1806</v>
      </c>
      <c r="C113" s="24"/>
      <c r="D113" s="253"/>
      <c r="E113" s="37"/>
      <c r="F113" s="37"/>
    </row>
    <row r="114" spans="1:6" s="272" customFormat="1">
      <c r="A114" s="210"/>
      <c r="B114" s="30" t="s">
        <v>1807</v>
      </c>
      <c r="C114" s="24"/>
      <c r="D114" s="253"/>
      <c r="E114" s="37"/>
      <c r="F114" s="37"/>
    </row>
    <row r="115" spans="1:6" s="272" customFormat="1">
      <c r="A115" s="210"/>
      <c r="B115" s="30" t="s">
        <v>1808</v>
      </c>
      <c r="C115" s="24"/>
      <c r="D115" s="253"/>
      <c r="E115" s="37"/>
      <c r="F115" s="37"/>
    </row>
    <row r="116" spans="1:6" s="272" customFormat="1" ht="30">
      <c r="A116" s="210"/>
      <c r="B116" s="64" t="s">
        <v>1809</v>
      </c>
      <c r="C116" s="24"/>
      <c r="D116" s="253"/>
      <c r="E116" s="37"/>
      <c r="F116" s="37"/>
    </row>
    <row r="117" spans="1:6" s="272" customFormat="1">
      <c r="A117" s="210"/>
      <c r="B117" s="30" t="s">
        <v>1810</v>
      </c>
      <c r="C117" s="24"/>
      <c r="D117" s="253"/>
      <c r="E117" s="37"/>
      <c r="F117" s="37"/>
    </row>
    <row r="118" spans="1:6" s="272" customFormat="1">
      <c r="A118" s="210"/>
      <c r="B118" s="30" t="s">
        <v>1811</v>
      </c>
      <c r="C118" s="24"/>
      <c r="D118" s="253"/>
      <c r="E118" s="37"/>
      <c r="F118" s="37"/>
    </row>
    <row r="119" spans="1:6" s="272" customFormat="1">
      <c r="A119" s="210"/>
      <c r="B119" s="30" t="s">
        <v>1812</v>
      </c>
      <c r="C119" s="24"/>
      <c r="D119" s="253"/>
      <c r="E119" s="37"/>
      <c r="F119" s="37"/>
    </row>
    <row r="120" spans="1:6" s="272" customFormat="1">
      <c r="A120" s="210"/>
      <c r="B120" s="30" t="s">
        <v>1813</v>
      </c>
      <c r="C120" s="24"/>
      <c r="D120" s="253"/>
      <c r="E120" s="37"/>
      <c r="F120" s="37"/>
    </row>
    <row r="121" spans="1:6" s="272" customFormat="1">
      <c r="A121" s="210"/>
      <c r="B121" s="30" t="s">
        <v>1814</v>
      </c>
      <c r="C121" s="24"/>
      <c r="D121" s="253"/>
      <c r="E121" s="37"/>
      <c r="F121" s="37"/>
    </row>
    <row r="122" spans="1:6" s="272" customFormat="1">
      <c r="A122" s="210"/>
      <c r="B122" s="106" t="s">
        <v>1815</v>
      </c>
      <c r="C122" s="24"/>
      <c r="D122" s="253"/>
      <c r="E122" s="37"/>
      <c r="F122" s="37"/>
    </row>
    <row r="123" spans="1:6" s="272" customFormat="1">
      <c r="A123" s="210"/>
      <c r="B123" s="30" t="s">
        <v>1816</v>
      </c>
      <c r="C123" s="24"/>
      <c r="D123" s="253"/>
      <c r="E123" s="37"/>
      <c r="F123" s="37"/>
    </row>
    <row r="124" spans="1:6" s="272" customFormat="1">
      <c r="A124" s="210"/>
      <c r="B124" s="276" t="s">
        <v>1817</v>
      </c>
      <c r="C124" s="24"/>
      <c r="D124" s="253"/>
      <c r="E124" s="37"/>
      <c r="F124" s="37"/>
    </row>
    <row r="125" spans="1:6" s="272" customFormat="1">
      <c r="A125" s="210"/>
      <c r="B125" s="276" t="s">
        <v>1818</v>
      </c>
      <c r="C125" s="24"/>
      <c r="D125" s="253"/>
      <c r="E125" s="37"/>
      <c r="F125" s="37"/>
    </row>
    <row r="126" spans="1:6" s="272" customFormat="1">
      <c r="A126" s="210"/>
      <c r="B126" s="30" t="s">
        <v>1819</v>
      </c>
      <c r="C126" s="24"/>
      <c r="D126" s="253"/>
      <c r="E126" s="37"/>
      <c r="F126" s="37"/>
    </row>
    <row r="127" spans="1:6" s="272" customFormat="1">
      <c r="A127" s="210"/>
      <c r="B127" s="276" t="s">
        <v>1820</v>
      </c>
      <c r="C127" s="24"/>
      <c r="D127" s="253"/>
      <c r="E127" s="37"/>
      <c r="F127" s="37"/>
    </row>
    <row r="128" spans="1:6" s="272" customFormat="1">
      <c r="A128" s="210"/>
      <c r="B128" s="276" t="s">
        <v>1821</v>
      </c>
      <c r="C128" s="24"/>
      <c r="D128" s="253"/>
      <c r="E128" s="37"/>
      <c r="F128" s="37"/>
    </row>
    <row r="129" spans="1:6" s="272" customFormat="1">
      <c r="A129" s="210"/>
      <c r="B129" s="30" t="s">
        <v>1822</v>
      </c>
      <c r="C129" s="24"/>
      <c r="D129" s="253"/>
      <c r="E129" s="37"/>
      <c r="F129" s="37"/>
    </row>
    <row r="130" spans="1:6" s="272" customFormat="1">
      <c r="A130" s="210"/>
      <c r="B130" s="30" t="s">
        <v>1823</v>
      </c>
      <c r="C130" s="24"/>
      <c r="D130" s="253"/>
      <c r="E130" s="37"/>
      <c r="F130" s="37"/>
    </row>
    <row r="131" spans="1:6" s="272" customFormat="1">
      <c r="A131" s="210"/>
      <c r="B131" s="30" t="s">
        <v>1824</v>
      </c>
      <c r="C131" s="24"/>
      <c r="D131" s="253"/>
      <c r="E131" s="37"/>
      <c r="F131" s="37"/>
    </row>
    <row r="132" spans="1:6" s="272" customFormat="1">
      <c r="A132" s="210"/>
      <c r="B132" s="30" t="s">
        <v>1825</v>
      </c>
      <c r="C132" s="24"/>
      <c r="D132" s="253"/>
      <c r="E132" s="37"/>
      <c r="F132" s="37"/>
    </row>
    <row r="133" spans="1:6" s="272" customFormat="1" ht="30">
      <c r="A133" s="210"/>
      <c r="B133" s="64" t="s">
        <v>1826</v>
      </c>
      <c r="C133" s="24"/>
      <c r="D133" s="253"/>
      <c r="E133" s="37"/>
      <c r="F133" s="37"/>
    </row>
    <row r="134" spans="1:6" s="272" customFormat="1">
      <c r="A134" s="210"/>
      <c r="B134" s="30" t="s">
        <v>1827</v>
      </c>
      <c r="C134" s="24"/>
      <c r="D134" s="253"/>
      <c r="E134" s="37"/>
      <c r="F134" s="37"/>
    </row>
    <row r="135" spans="1:6" s="272" customFormat="1">
      <c r="A135" s="210"/>
      <c r="B135" s="30" t="s">
        <v>1828</v>
      </c>
      <c r="C135" s="24"/>
      <c r="D135" s="253"/>
      <c r="E135" s="37"/>
      <c r="F135" s="37"/>
    </row>
    <row r="136" spans="1:6" s="272" customFormat="1">
      <c r="A136" s="210"/>
      <c r="B136" s="276" t="s">
        <v>1829</v>
      </c>
      <c r="C136" s="24"/>
      <c r="D136" s="253"/>
      <c r="E136" s="37"/>
      <c r="F136" s="37"/>
    </row>
    <row r="137" spans="1:6" s="272" customFormat="1">
      <c r="A137" s="210"/>
      <c r="B137" s="276" t="s">
        <v>1830</v>
      </c>
      <c r="C137" s="24"/>
      <c r="D137" s="253"/>
      <c r="E137" s="37"/>
      <c r="F137" s="37"/>
    </row>
    <row r="138" spans="1:6" s="272" customFormat="1" ht="30">
      <c r="A138" s="210"/>
      <c r="B138" s="277" t="s">
        <v>1831</v>
      </c>
      <c r="C138" s="24"/>
      <c r="D138" s="253"/>
      <c r="E138" s="37"/>
      <c r="F138" s="37"/>
    </row>
    <row r="139" spans="1:6" s="272" customFormat="1">
      <c r="A139" s="210"/>
      <c r="B139" s="276" t="s">
        <v>1832</v>
      </c>
      <c r="C139" s="24"/>
      <c r="D139" s="253"/>
      <c r="E139" s="37"/>
      <c r="F139" s="37"/>
    </row>
    <row r="140" spans="1:6" s="272" customFormat="1">
      <c r="A140" s="210"/>
      <c r="B140" s="276" t="s">
        <v>1833</v>
      </c>
      <c r="C140" s="24"/>
      <c r="D140" s="253"/>
      <c r="E140" s="37"/>
      <c r="F140" s="37"/>
    </row>
    <row r="141" spans="1:6" s="272" customFormat="1">
      <c r="A141" s="210"/>
      <c r="B141" s="276" t="s">
        <v>1834</v>
      </c>
      <c r="C141" s="278"/>
      <c r="D141" s="278"/>
    </row>
    <row r="142" spans="1:6" s="272" customFormat="1">
      <c r="A142" s="210"/>
      <c r="B142" s="276"/>
      <c r="C142" s="24"/>
      <c r="D142" s="279"/>
      <c r="E142" s="37"/>
      <c r="F142" s="37"/>
    </row>
    <row r="143" spans="1:6" s="272" customFormat="1">
      <c r="A143" s="210"/>
      <c r="B143" s="280" t="s">
        <v>1835</v>
      </c>
      <c r="C143" s="24"/>
      <c r="D143" s="279"/>
      <c r="E143" s="37"/>
      <c r="F143" s="37"/>
    </row>
    <row r="144" spans="1:6" s="272" customFormat="1">
      <c r="A144" s="210"/>
      <c r="B144" s="21" t="s">
        <v>1836</v>
      </c>
      <c r="C144" s="24"/>
      <c r="D144" s="279"/>
      <c r="E144" s="37"/>
      <c r="F144" s="37"/>
    </row>
    <row r="145" spans="1:6" s="272" customFormat="1">
      <c r="A145" s="210"/>
      <c r="B145" s="276" t="s">
        <v>1837</v>
      </c>
      <c r="C145" s="24"/>
      <c r="D145" s="279"/>
      <c r="E145" s="37"/>
      <c r="F145" s="37"/>
    </row>
    <row r="146" spans="1:6" s="272" customFormat="1">
      <c r="A146" s="210"/>
      <c r="B146" s="276" t="s">
        <v>1838</v>
      </c>
      <c r="C146" s="24"/>
      <c r="D146" s="279"/>
      <c r="E146" s="37"/>
      <c r="F146" s="37"/>
    </row>
    <row r="147" spans="1:6" s="272" customFormat="1">
      <c r="A147" s="210"/>
      <c r="B147" s="21" t="s">
        <v>1839</v>
      </c>
      <c r="C147" s="24"/>
      <c r="D147" s="279"/>
      <c r="E147" s="37"/>
      <c r="F147" s="37"/>
    </row>
    <row r="148" spans="1:6" s="272" customFormat="1">
      <c r="A148" s="210"/>
      <c r="B148" s="276" t="s">
        <v>1840</v>
      </c>
      <c r="C148" s="24" t="s">
        <v>1137</v>
      </c>
      <c r="D148" s="279">
        <v>1</v>
      </c>
      <c r="E148" s="37">
        <v>0</v>
      </c>
      <c r="F148" s="37">
        <f>D148*E148</f>
        <v>0</v>
      </c>
    </row>
    <row r="149" spans="1:6" s="272" customFormat="1">
      <c r="A149" s="210"/>
      <c r="B149" s="277" t="s">
        <v>1841</v>
      </c>
      <c r="C149" s="24"/>
      <c r="D149" s="253"/>
      <c r="E149" s="37"/>
      <c r="F149" s="37"/>
    </row>
    <row r="150" spans="1:6" s="272" customFormat="1">
      <c r="A150" s="210"/>
      <c r="B150" s="277"/>
      <c r="C150" s="24"/>
      <c r="D150" s="253"/>
      <c r="E150" s="37"/>
      <c r="F150" s="37"/>
    </row>
    <row r="151" spans="1:6" s="259" customFormat="1" ht="45">
      <c r="A151" s="210">
        <f>MAX($A$53:A150)+0.01</f>
        <v>1.02</v>
      </c>
      <c r="B151" s="263" t="s">
        <v>1842</v>
      </c>
      <c r="C151" s="24"/>
      <c r="D151" s="24"/>
      <c r="E151" s="281"/>
      <c r="F151" s="281"/>
    </row>
    <row r="152" spans="1:6" s="259" customFormat="1" ht="30">
      <c r="B152" s="263" t="s">
        <v>1843</v>
      </c>
      <c r="C152" s="24"/>
      <c r="D152" s="24"/>
      <c r="E152" s="281"/>
      <c r="F152" s="281"/>
    </row>
    <row r="153" spans="1:6" s="259" customFormat="1" ht="30">
      <c r="B153" s="263" t="s">
        <v>1844</v>
      </c>
      <c r="C153" s="24"/>
      <c r="D153" s="24"/>
      <c r="E153" s="281"/>
      <c r="F153" s="281"/>
    </row>
    <row r="154" spans="1:6" s="259" customFormat="1">
      <c r="B154" s="263" t="s">
        <v>1845</v>
      </c>
      <c r="C154" s="24"/>
      <c r="D154" s="24"/>
      <c r="E154" s="281"/>
      <c r="F154" s="281"/>
    </row>
    <row r="155" spans="1:6" s="259" customFormat="1" ht="45">
      <c r="B155" s="263" t="s">
        <v>1846</v>
      </c>
      <c r="C155" s="24" t="s">
        <v>1137</v>
      </c>
      <c r="D155" s="279">
        <v>1</v>
      </c>
      <c r="E155" s="37">
        <v>0</v>
      </c>
      <c r="F155" s="37">
        <f>D155*E155</f>
        <v>0</v>
      </c>
    </row>
    <row r="156" spans="1:6" s="259" customFormat="1">
      <c r="A156" s="282"/>
      <c r="B156" s="263"/>
      <c r="C156" s="62"/>
      <c r="D156" s="113"/>
      <c r="E156" s="283"/>
      <c r="F156" s="52"/>
    </row>
    <row r="157" spans="1:6" ht="30">
      <c r="A157" s="210">
        <f>MAX($A$53:A156)+0.01</f>
        <v>1.03</v>
      </c>
      <c r="B157" s="263" t="s">
        <v>1847</v>
      </c>
      <c r="C157" s="24" t="s">
        <v>1137</v>
      </c>
      <c r="D157" s="279">
        <v>1</v>
      </c>
      <c r="E157" s="37">
        <v>0</v>
      </c>
      <c r="F157" s="37">
        <f>D157*E157</f>
        <v>0</v>
      </c>
    </row>
    <row r="158" spans="1:6">
      <c r="A158" s="210"/>
      <c r="B158" s="263"/>
      <c r="D158" s="279"/>
    </row>
    <row r="159" spans="1:6" ht="45">
      <c r="A159" s="210">
        <f>MAX($A$53:A157)+0.01</f>
        <v>1.04</v>
      </c>
      <c r="B159" s="263" t="s">
        <v>1848</v>
      </c>
      <c r="D159" s="279"/>
      <c r="E159" s="281"/>
      <c r="F159" s="281"/>
    </row>
    <row r="160" spans="1:6">
      <c r="A160" s="210"/>
      <c r="B160" s="263" t="s">
        <v>1849</v>
      </c>
      <c r="C160" s="24" t="s">
        <v>1137</v>
      </c>
      <c r="D160" s="279">
        <v>1</v>
      </c>
      <c r="E160" s="37">
        <v>0</v>
      </c>
      <c r="F160" s="37">
        <f>D160*E160</f>
        <v>0</v>
      </c>
    </row>
    <row r="161" spans="1:6">
      <c r="A161" s="259"/>
      <c r="B161" s="263"/>
      <c r="D161" s="279"/>
      <c r="E161" s="281"/>
      <c r="F161" s="281"/>
    </row>
    <row r="162" spans="1:6" ht="30">
      <c r="A162" s="210">
        <f>MAX($A$53:A161)+0.01</f>
        <v>1.05</v>
      </c>
      <c r="B162" s="263" t="s">
        <v>1850</v>
      </c>
      <c r="D162" s="279"/>
      <c r="E162" s="281"/>
      <c r="F162" s="281"/>
    </row>
    <row r="163" spans="1:6">
      <c r="A163" s="259"/>
      <c r="B163" s="263" t="s">
        <v>1851</v>
      </c>
      <c r="C163" s="24" t="s">
        <v>1137</v>
      </c>
      <c r="D163" s="279">
        <v>2</v>
      </c>
      <c r="E163" s="37">
        <v>0</v>
      </c>
      <c r="F163" s="37">
        <f>D163*E163</f>
        <v>0</v>
      </c>
    </row>
    <row r="164" spans="1:6">
      <c r="A164" s="259"/>
      <c r="B164" s="263"/>
      <c r="D164" s="279"/>
    </row>
    <row r="165" spans="1:6" ht="105">
      <c r="A165" s="210">
        <f>MAX($A$53:A164)+0.01</f>
        <v>1.06</v>
      </c>
      <c r="B165" s="126" t="s">
        <v>1852</v>
      </c>
      <c r="D165" s="279"/>
    </row>
    <row r="166" spans="1:6" s="265" customFormat="1">
      <c r="A166" s="259"/>
      <c r="B166" s="263" t="s">
        <v>1853</v>
      </c>
      <c r="C166" s="24"/>
      <c r="D166" s="279"/>
      <c r="E166" s="37"/>
      <c r="F166" s="37"/>
    </row>
    <row r="167" spans="1:6">
      <c r="A167" s="259"/>
      <c r="B167" s="263" t="s">
        <v>1854</v>
      </c>
      <c r="D167" s="279"/>
    </row>
    <row r="168" spans="1:6" s="265" customFormat="1">
      <c r="A168" s="259"/>
      <c r="B168" s="263" t="s">
        <v>1855</v>
      </c>
      <c r="C168" s="24"/>
      <c r="D168" s="279"/>
      <c r="E168" s="37"/>
      <c r="F168" s="37"/>
    </row>
    <row r="169" spans="1:6" s="265" customFormat="1">
      <c r="A169" s="259"/>
      <c r="B169" s="263" t="s">
        <v>1856</v>
      </c>
      <c r="C169" s="24"/>
      <c r="D169" s="279"/>
      <c r="E169" s="37"/>
      <c r="F169" s="37"/>
    </row>
    <row r="170" spans="1:6">
      <c r="A170" s="259"/>
      <c r="B170" s="263" t="s">
        <v>1857</v>
      </c>
      <c r="C170" s="24" t="s">
        <v>1137</v>
      </c>
      <c r="D170" s="279">
        <v>1</v>
      </c>
      <c r="E170" s="37">
        <v>0</v>
      </c>
      <c r="F170" s="37">
        <f>D170*E170</f>
        <v>0</v>
      </c>
    </row>
    <row r="171" spans="1:6">
      <c r="A171" s="259"/>
      <c r="B171" s="263" t="s">
        <v>1858</v>
      </c>
      <c r="D171" s="279"/>
    </row>
    <row r="172" spans="1:6">
      <c r="A172" s="259"/>
      <c r="B172" s="263" t="s">
        <v>1841</v>
      </c>
      <c r="D172" s="279"/>
    </row>
    <row r="173" spans="1:6" ht="30">
      <c r="A173" s="259"/>
      <c r="B173" s="263" t="s">
        <v>1859</v>
      </c>
      <c r="D173" s="279"/>
    </row>
    <row r="174" spans="1:6" s="284" customFormat="1">
      <c r="A174" s="210"/>
      <c r="B174" s="263"/>
      <c r="C174" s="24"/>
      <c r="D174" s="279"/>
      <c r="E174" s="37"/>
      <c r="F174" s="37"/>
    </row>
    <row r="175" spans="1:6" s="284" customFormat="1" ht="105">
      <c r="A175" s="210">
        <f>MAX($A$53:A174)+0.01</f>
        <v>1.07</v>
      </c>
      <c r="B175" s="263" t="s">
        <v>1860</v>
      </c>
      <c r="C175" s="24"/>
      <c r="D175" s="253"/>
      <c r="E175" s="37"/>
      <c r="F175" s="37"/>
    </row>
    <row r="176" spans="1:6" s="284" customFormat="1" ht="105">
      <c r="A176" s="210"/>
      <c r="B176" s="263" t="s">
        <v>1861</v>
      </c>
      <c r="C176" s="24"/>
      <c r="D176" s="253"/>
      <c r="E176" s="37"/>
      <c r="F176" s="37"/>
    </row>
    <row r="177" spans="1:6" s="284" customFormat="1">
      <c r="A177" s="210"/>
      <c r="B177" s="263" t="s">
        <v>1862</v>
      </c>
      <c r="C177" s="24" t="s">
        <v>1137</v>
      </c>
      <c r="D177" s="279">
        <v>1</v>
      </c>
      <c r="E177" s="37">
        <v>0</v>
      </c>
      <c r="F177" s="37">
        <f>D177*E177</f>
        <v>0</v>
      </c>
    </row>
    <row r="178" spans="1:6" s="284" customFormat="1">
      <c r="A178" s="210"/>
      <c r="B178" s="263" t="s">
        <v>1863</v>
      </c>
      <c r="C178" s="24"/>
      <c r="D178" s="279"/>
      <c r="E178" s="37"/>
      <c r="F178" s="37"/>
    </row>
    <row r="179" spans="1:6" s="284" customFormat="1">
      <c r="A179" s="210"/>
      <c r="B179" s="263" t="s">
        <v>1864</v>
      </c>
      <c r="C179" s="24"/>
      <c r="D179" s="279"/>
      <c r="E179" s="37"/>
      <c r="F179" s="37"/>
    </row>
    <row r="180" spans="1:6" s="284" customFormat="1">
      <c r="A180" s="210"/>
      <c r="B180" s="263" t="s">
        <v>1841</v>
      </c>
      <c r="C180" s="24"/>
      <c r="D180" s="279"/>
      <c r="E180" s="37"/>
      <c r="F180" s="37"/>
    </row>
    <row r="181" spans="1:6">
      <c r="A181" s="259"/>
      <c r="B181" s="263"/>
      <c r="D181" s="279"/>
    </row>
    <row r="182" spans="1:6" ht="30">
      <c r="A182" s="210">
        <f>MAX($A$53:A181)+0.01</f>
        <v>1.08</v>
      </c>
      <c r="B182" s="263" t="s">
        <v>1865</v>
      </c>
      <c r="C182" s="35"/>
      <c r="D182" s="285"/>
      <c r="E182" s="84"/>
      <c r="F182" s="84"/>
    </row>
    <row r="183" spans="1:6" s="272" customFormat="1">
      <c r="A183" s="210"/>
      <c r="B183" s="286" t="s">
        <v>1866</v>
      </c>
      <c r="C183" s="24"/>
      <c r="D183" s="279"/>
      <c r="E183" s="37"/>
      <c r="F183" s="37"/>
    </row>
    <row r="184" spans="1:6">
      <c r="A184" s="210"/>
      <c r="B184" s="286" t="s">
        <v>1867</v>
      </c>
      <c r="D184" s="279"/>
    </row>
    <row r="185" spans="1:6">
      <c r="A185" s="210"/>
      <c r="B185" s="286" t="s">
        <v>1868</v>
      </c>
      <c r="D185" s="279"/>
    </row>
    <row r="186" spans="1:6">
      <c r="A186" s="210"/>
      <c r="B186" s="286" t="s">
        <v>1869</v>
      </c>
      <c r="D186" s="279"/>
    </row>
    <row r="187" spans="1:6" s="272" customFormat="1" ht="90">
      <c r="A187" s="210"/>
      <c r="B187" s="263" t="s">
        <v>1870</v>
      </c>
      <c r="C187" s="24"/>
      <c r="D187" s="279"/>
      <c r="E187" s="37"/>
      <c r="F187" s="37"/>
    </row>
    <row r="188" spans="1:6" s="272" customFormat="1">
      <c r="A188" s="287"/>
      <c r="B188" s="263" t="s">
        <v>1871</v>
      </c>
      <c r="C188" s="24"/>
      <c r="D188" s="279"/>
      <c r="E188" s="37"/>
      <c r="F188" s="37"/>
    </row>
    <row r="189" spans="1:6" s="272" customFormat="1">
      <c r="A189" s="210"/>
      <c r="B189" s="263" t="s">
        <v>1872</v>
      </c>
      <c r="C189" s="24" t="s">
        <v>1137</v>
      </c>
      <c r="D189" s="279">
        <v>2</v>
      </c>
      <c r="E189" s="37">
        <v>0</v>
      </c>
      <c r="F189" s="37">
        <f>D189*E189</f>
        <v>0</v>
      </c>
    </row>
    <row r="190" spans="1:6" s="284" customFormat="1">
      <c r="A190" s="210"/>
      <c r="B190" s="263" t="s">
        <v>1863</v>
      </c>
      <c r="C190" s="24"/>
      <c r="D190" s="279"/>
      <c r="E190" s="37"/>
      <c r="F190" s="37"/>
    </row>
    <row r="191" spans="1:6" s="284" customFormat="1">
      <c r="A191" s="210"/>
      <c r="B191" s="263" t="s">
        <v>1873</v>
      </c>
      <c r="C191" s="24"/>
      <c r="D191" s="279"/>
      <c r="E191" s="37"/>
      <c r="F191" s="37"/>
    </row>
    <row r="192" spans="1:6" s="284" customFormat="1">
      <c r="A192" s="210"/>
      <c r="B192" s="288"/>
      <c r="C192" s="24"/>
      <c r="D192" s="279"/>
      <c r="E192" s="37"/>
      <c r="F192" s="37"/>
    </row>
    <row r="193" spans="1:6" s="284" customFormat="1" ht="45">
      <c r="A193" s="210">
        <f>MAX($A$53:A192)+0.01</f>
        <v>1.0900000000000001</v>
      </c>
      <c r="B193" s="263" t="s">
        <v>1874</v>
      </c>
      <c r="C193" s="24"/>
      <c r="D193" s="279"/>
      <c r="E193" s="37"/>
      <c r="F193" s="37"/>
    </row>
    <row r="194" spans="1:6" s="284" customFormat="1">
      <c r="A194" s="210"/>
      <c r="B194" s="263"/>
      <c r="C194" s="24"/>
      <c r="D194" s="279"/>
      <c r="E194" s="37"/>
      <c r="F194" s="37"/>
    </row>
    <row r="195" spans="1:6" s="272" customFormat="1">
      <c r="A195" s="210"/>
      <c r="B195" s="263" t="s">
        <v>1875</v>
      </c>
      <c r="C195" s="24"/>
      <c r="D195" s="279"/>
      <c r="E195" s="37"/>
      <c r="F195" s="37"/>
    </row>
    <row r="196" spans="1:6" s="272" customFormat="1">
      <c r="A196" s="210"/>
      <c r="B196" s="263" t="s">
        <v>1876</v>
      </c>
      <c r="C196" s="24" t="s">
        <v>1137</v>
      </c>
      <c r="D196" s="279">
        <v>1</v>
      </c>
      <c r="E196" s="37">
        <v>0</v>
      </c>
      <c r="F196" s="37">
        <f>D196*E196</f>
        <v>0</v>
      </c>
    </row>
    <row r="197" spans="1:6" s="272" customFormat="1">
      <c r="A197" s="210"/>
      <c r="B197" s="263" t="s">
        <v>1877</v>
      </c>
      <c r="C197" s="24"/>
      <c r="D197" s="279"/>
      <c r="E197" s="37"/>
      <c r="F197" s="37"/>
    </row>
    <row r="198" spans="1:6" s="272" customFormat="1">
      <c r="A198" s="210"/>
      <c r="B198" s="263" t="s">
        <v>1841</v>
      </c>
      <c r="C198" s="24"/>
      <c r="D198" s="279"/>
      <c r="E198" s="37"/>
      <c r="F198" s="37"/>
    </row>
    <row r="199" spans="1:6" s="284" customFormat="1">
      <c r="A199" s="210"/>
      <c r="B199" s="263"/>
      <c r="C199" s="24"/>
      <c r="D199" s="279"/>
      <c r="E199" s="37"/>
      <c r="F199" s="37"/>
    </row>
    <row r="200" spans="1:6" s="272" customFormat="1">
      <c r="A200" s="210"/>
      <c r="B200" s="263" t="s">
        <v>1878</v>
      </c>
      <c r="C200" s="24"/>
      <c r="D200" s="279"/>
      <c r="E200" s="37"/>
      <c r="F200" s="37"/>
    </row>
    <row r="201" spans="1:6" s="272" customFormat="1">
      <c r="A201" s="210"/>
      <c r="B201" s="263" t="s">
        <v>1876</v>
      </c>
      <c r="C201" s="24" t="s">
        <v>1137</v>
      </c>
      <c r="D201" s="279">
        <v>1</v>
      </c>
      <c r="E201" s="37">
        <v>0</v>
      </c>
      <c r="F201" s="37">
        <f>D201*E201</f>
        <v>0</v>
      </c>
    </row>
    <row r="202" spans="1:6" s="272" customFormat="1">
      <c r="A202" s="210"/>
      <c r="B202" s="263" t="s">
        <v>1879</v>
      </c>
      <c r="C202" s="24"/>
      <c r="D202" s="279"/>
      <c r="E202" s="37"/>
      <c r="F202" s="37"/>
    </row>
    <row r="203" spans="1:6" s="272" customFormat="1">
      <c r="A203" s="210"/>
      <c r="B203" s="263" t="s">
        <v>1841</v>
      </c>
      <c r="C203" s="24"/>
      <c r="D203" s="279"/>
      <c r="E203" s="37"/>
      <c r="F203" s="37"/>
    </row>
    <row r="204" spans="1:6" s="284" customFormat="1">
      <c r="A204" s="210"/>
      <c r="B204" s="263"/>
      <c r="C204" s="24"/>
      <c r="D204" s="279"/>
      <c r="E204" s="37"/>
      <c r="F204" s="37"/>
    </row>
    <row r="205" spans="1:6" s="272" customFormat="1">
      <c r="A205" s="210"/>
      <c r="B205" s="263" t="s">
        <v>1880</v>
      </c>
      <c r="C205" s="24"/>
      <c r="D205" s="279"/>
      <c r="E205" s="37"/>
      <c r="F205" s="37"/>
    </row>
    <row r="206" spans="1:6" s="272" customFormat="1">
      <c r="A206" s="210"/>
      <c r="B206" s="263" t="s">
        <v>1876</v>
      </c>
      <c r="C206" s="24" t="s">
        <v>1137</v>
      </c>
      <c r="D206" s="279">
        <v>1</v>
      </c>
      <c r="E206" s="37">
        <v>0</v>
      </c>
      <c r="F206" s="37">
        <f>D206*E206</f>
        <v>0</v>
      </c>
    </row>
    <row r="207" spans="1:6" s="272" customFormat="1">
      <c r="A207" s="210"/>
      <c r="B207" s="263" t="s">
        <v>1881</v>
      </c>
      <c r="C207" s="24"/>
      <c r="D207" s="279"/>
      <c r="E207" s="37"/>
      <c r="F207" s="37"/>
    </row>
    <row r="208" spans="1:6" s="272" customFormat="1">
      <c r="A208" s="210"/>
      <c r="B208" s="263" t="s">
        <v>1841</v>
      </c>
      <c r="C208" s="24"/>
      <c r="D208" s="279"/>
      <c r="E208" s="37"/>
      <c r="F208" s="37"/>
    </row>
    <row r="209" spans="1:6" s="272" customFormat="1">
      <c r="A209" s="259"/>
      <c r="B209" s="263"/>
      <c r="C209" s="24"/>
      <c r="D209" s="279"/>
      <c r="E209" s="259"/>
      <c r="F209" s="259"/>
    </row>
    <row r="210" spans="1:6" s="272" customFormat="1" ht="30">
      <c r="A210" s="210">
        <f>MAX($A$53:A209)+0.01</f>
        <v>1.1000000000000001</v>
      </c>
      <c r="B210" s="263" t="s">
        <v>1882</v>
      </c>
      <c r="C210" s="24"/>
      <c r="D210" s="279"/>
      <c r="E210" s="37"/>
      <c r="F210" s="37"/>
    </row>
    <row r="211" spans="1:6">
      <c r="A211" s="210"/>
      <c r="B211" s="263" t="s">
        <v>1883</v>
      </c>
      <c r="C211" s="24" t="s">
        <v>1137</v>
      </c>
      <c r="D211" s="279">
        <v>1</v>
      </c>
      <c r="E211" s="37">
        <v>0</v>
      </c>
      <c r="F211" s="37">
        <f>D211*E211</f>
        <v>0</v>
      </c>
    </row>
    <row r="212" spans="1:6" s="266" customFormat="1">
      <c r="A212" s="289"/>
      <c r="B212" s="21"/>
      <c r="C212" s="253"/>
      <c r="D212" s="290"/>
      <c r="E212" s="37"/>
      <c r="F212" s="37"/>
    </row>
    <row r="213" spans="1:6" s="266" customFormat="1" ht="45">
      <c r="A213" s="210">
        <f>MAX($A$53:A212)+0.01</f>
        <v>1.1100000000000001</v>
      </c>
      <c r="B213" s="21" t="s">
        <v>1884</v>
      </c>
      <c r="C213" s="253"/>
      <c r="D213" s="290"/>
      <c r="E213" s="37"/>
      <c r="F213" s="37"/>
    </row>
    <row r="214" spans="1:6" s="266" customFormat="1">
      <c r="A214" s="291"/>
      <c r="B214" s="21" t="s">
        <v>1885</v>
      </c>
      <c r="C214" s="24" t="s">
        <v>178</v>
      </c>
      <c r="D214" s="279">
        <v>3</v>
      </c>
      <c r="E214" s="37">
        <v>0</v>
      </c>
      <c r="F214" s="37">
        <f>D214*E214</f>
        <v>0</v>
      </c>
    </row>
    <row r="215" spans="1:6">
      <c r="A215" s="210"/>
      <c r="B215" s="263"/>
      <c r="D215" s="279"/>
    </row>
    <row r="216" spans="1:6" s="292" customFormat="1" ht="45">
      <c r="A216" s="210">
        <f>MAX($A$53:A215)+0.01</f>
        <v>1.1200000000000001</v>
      </c>
      <c r="B216" s="263" t="s">
        <v>1886</v>
      </c>
      <c r="C216" s="24" t="s">
        <v>178</v>
      </c>
      <c r="D216" s="279">
        <v>4</v>
      </c>
      <c r="E216" s="37">
        <v>0</v>
      </c>
      <c r="F216" s="37">
        <f>D216*E216</f>
        <v>0</v>
      </c>
    </row>
    <row r="217" spans="1:6" s="266" customFormat="1">
      <c r="A217" s="259"/>
      <c r="B217" s="3"/>
      <c r="C217" s="24"/>
      <c r="D217" s="24"/>
      <c r="E217" s="37"/>
      <c r="F217" s="259"/>
    </row>
    <row r="218" spans="1:6" ht="60">
      <c r="A218" s="210">
        <f>MAX($A$53:A217)+0.01</f>
        <v>1.1300000000000001</v>
      </c>
      <c r="B218" s="2" t="s">
        <v>1887</v>
      </c>
      <c r="C218" s="293"/>
      <c r="D218" s="293"/>
      <c r="E218" s="294"/>
      <c r="F218" s="294"/>
    </row>
    <row r="219" spans="1:6">
      <c r="A219" s="284"/>
      <c r="B219" s="263" t="s">
        <v>1888</v>
      </c>
      <c r="C219" s="293"/>
      <c r="D219" s="293"/>
      <c r="E219" s="294"/>
      <c r="F219" s="294"/>
    </row>
    <row r="220" spans="1:6">
      <c r="A220" s="284"/>
      <c r="B220" s="263" t="s">
        <v>1889</v>
      </c>
      <c r="C220" s="293"/>
      <c r="D220" s="293"/>
      <c r="E220" s="294"/>
      <c r="F220" s="294"/>
    </row>
    <row r="221" spans="1:6">
      <c r="A221" s="284"/>
      <c r="B221" s="263" t="s">
        <v>1890</v>
      </c>
      <c r="C221" s="293"/>
      <c r="D221" s="293"/>
      <c r="E221" s="294"/>
      <c r="F221" s="294"/>
    </row>
    <row r="222" spans="1:6">
      <c r="A222" s="284"/>
      <c r="B222" s="263" t="s">
        <v>1891</v>
      </c>
      <c r="C222" s="293"/>
      <c r="D222" s="293"/>
      <c r="E222" s="294"/>
      <c r="F222" s="294"/>
    </row>
    <row r="223" spans="1:6">
      <c r="A223" s="284"/>
      <c r="B223" s="263" t="s">
        <v>1892</v>
      </c>
      <c r="C223" s="293"/>
      <c r="D223" s="293"/>
      <c r="E223" s="294"/>
      <c r="F223" s="294"/>
    </row>
    <row r="224" spans="1:6">
      <c r="A224" s="284"/>
      <c r="B224" s="263" t="s">
        <v>1893</v>
      </c>
      <c r="C224" s="293"/>
      <c r="D224" s="293"/>
      <c r="E224" s="294"/>
      <c r="F224" s="294"/>
    </row>
    <row r="225" spans="1:6">
      <c r="A225" s="284"/>
      <c r="B225" s="263" t="s">
        <v>1894</v>
      </c>
      <c r="C225" s="293"/>
      <c r="D225" s="293"/>
      <c r="E225" s="294"/>
      <c r="F225" s="294"/>
    </row>
    <row r="226" spans="1:6">
      <c r="A226" s="284"/>
      <c r="B226" s="263" t="s">
        <v>1895</v>
      </c>
      <c r="C226" s="293"/>
      <c r="D226" s="293"/>
      <c r="E226" s="294"/>
      <c r="F226" s="294"/>
    </row>
    <row r="227" spans="1:6">
      <c r="A227" s="284"/>
      <c r="B227" s="286" t="s">
        <v>1896</v>
      </c>
      <c r="C227" s="293"/>
      <c r="D227" s="293"/>
      <c r="E227" s="294"/>
      <c r="F227" s="294"/>
    </row>
    <row r="228" spans="1:6" ht="30">
      <c r="A228" s="284"/>
      <c r="B228" s="263" t="s">
        <v>1897</v>
      </c>
      <c r="C228" s="24" t="s">
        <v>1137</v>
      </c>
      <c r="D228" s="279">
        <v>1</v>
      </c>
      <c r="E228" s="37">
        <v>0</v>
      </c>
      <c r="F228" s="37">
        <f>D228*E228</f>
        <v>0</v>
      </c>
    </row>
    <row r="229" spans="1:6">
      <c r="A229" s="284"/>
      <c r="B229" s="2" t="s">
        <v>1898</v>
      </c>
      <c r="C229" s="293"/>
      <c r="D229" s="293"/>
      <c r="E229" s="294"/>
      <c r="F229" s="294"/>
    </row>
    <row r="230" spans="1:6">
      <c r="A230" s="284"/>
      <c r="B230" s="263" t="s">
        <v>1899</v>
      </c>
      <c r="C230" s="293"/>
      <c r="D230" s="293"/>
      <c r="E230" s="294"/>
      <c r="F230" s="294"/>
    </row>
    <row r="231" spans="1:6">
      <c r="A231" s="259"/>
      <c r="B231" s="263"/>
      <c r="D231" s="279"/>
      <c r="E231" s="259"/>
      <c r="F231" s="259"/>
    </row>
    <row r="232" spans="1:6" ht="60">
      <c r="A232" s="210">
        <f>MAX($A$53:A231)+0.01</f>
        <v>1.1400000000000001</v>
      </c>
      <c r="B232" s="263" t="s">
        <v>1900</v>
      </c>
      <c r="C232" s="24" t="s">
        <v>1137</v>
      </c>
      <c r="D232" s="279">
        <v>2</v>
      </c>
      <c r="E232" s="37">
        <v>0</v>
      </c>
      <c r="F232" s="37">
        <f t="shared" ref="F232" si="0">D232*E232</f>
        <v>0</v>
      </c>
    </row>
    <row r="233" spans="1:6">
      <c r="A233" s="259"/>
      <c r="B233" s="263" t="s">
        <v>1901</v>
      </c>
      <c r="D233" s="279"/>
    </row>
    <row r="234" spans="1:6">
      <c r="A234" s="259"/>
      <c r="B234" s="263" t="s">
        <v>1841</v>
      </c>
      <c r="D234" s="279"/>
    </row>
    <row r="235" spans="1:6">
      <c r="A235" s="259"/>
      <c r="B235" s="263"/>
      <c r="D235" s="279"/>
    </row>
    <row r="236" spans="1:6">
      <c r="A236" s="210">
        <f>MAX($A$53:A235)+0.01</f>
        <v>1.1500000000000001</v>
      </c>
      <c r="B236" s="263" t="s">
        <v>1902</v>
      </c>
      <c r="C236" s="24" t="s">
        <v>1137</v>
      </c>
      <c r="D236" s="279">
        <v>2</v>
      </c>
      <c r="E236" s="37">
        <v>0</v>
      </c>
      <c r="F236" s="37">
        <f t="shared" ref="F236" si="1">D236*E236</f>
        <v>0</v>
      </c>
    </row>
    <row r="237" spans="1:6">
      <c r="A237" s="210"/>
      <c r="B237" s="263" t="s">
        <v>1903</v>
      </c>
      <c r="D237" s="279"/>
    </row>
    <row r="238" spans="1:6">
      <c r="A238" s="210"/>
      <c r="B238" s="263"/>
      <c r="D238" s="279"/>
    </row>
    <row r="239" spans="1:6" ht="60">
      <c r="A239" s="210">
        <f>MAX($A$53:A238)+0.01</f>
        <v>1.1600000000000001</v>
      </c>
      <c r="B239" s="295" t="s">
        <v>1904</v>
      </c>
      <c r="D239" s="279"/>
    </row>
    <row r="240" spans="1:6">
      <c r="A240" s="210"/>
      <c r="B240" s="295" t="s">
        <v>1905</v>
      </c>
      <c r="D240" s="279"/>
    </row>
    <row r="241" spans="1:6">
      <c r="A241" s="210"/>
      <c r="B241" s="295" t="s">
        <v>1906</v>
      </c>
      <c r="D241" s="279"/>
    </row>
    <row r="242" spans="1:6">
      <c r="A242" s="210"/>
      <c r="B242" s="263"/>
      <c r="D242" s="279"/>
    </row>
    <row r="243" spans="1:6">
      <c r="A243" s="210"/>
      <c r="B243" s="263" t="s">
        <v>1907</v>
      </c>
      <c r="D243" s="279"/>
    </row>
    <row r="244" spans="1:6">
      <c r="A244" s="210"/>
      <c r="B244" s="263" t="s">
        <v>1908</v>
      </c>
      <c r="D244" s="279"/>
    </row>
    <row r="245" spans="1:6">
      <c r="A245" s="210"/>
      <c r="B245" s="263" t="s">
        <v>1909</v>
      </c>
      <c r="D245" s="279"/>
    </row>
    <row r="246" spans="1:6">
      <c r="A246" s="210"/>
      <c r="B246" s="263" t="s">
        <v>1910</v>
      </c>
      <c r="D246" s="279"/>
    </row>
    <row r="247" spans="1:6">
      <c r="A247" s="210"/>
      <c r="B247" s="263" t="s">
        <v>1911</v>
      </c>
      <c r="C247" s="24" t="s">
        <v>178</v>
      </c>
      <c r="D247" s="279">
        <v>1</v>
      </c>
      <c r="E247" s="37">
        <v>0</v>
      </c>
      <c r="F247" s="37">
        <f>D247*E247</f>
        <v>0</v>
      </c>
    </row>
    <row r="248" spans="1:6">
      <c r="A248" s="210"/>
      <c r="B248" s="263" t="s">
        <v>1912</v>
      </c>
      <c r="D248" s="279"/>
    </row>
    <row r="249" spans="1:6">
      <c r="A249" s="210"/>
      <c r="B249" s="263" t="s">
        <v>1841</v>
      </c>
      <c r="D249" s="279"/>
    </row>
    <row r="250" spans="1:6">
      <c r="A250" s="210"/>
      <c r="B250" s="263"/>
      <c r="D250" s="279"/>
    </row>
    <row r="251" spans="1:6" ht="60">
      <c r="A251" s="210">
        <f>MAX($A$53:A250)+0.01</f>
        <v>1.1700000000000002</v>
      </c>
      <c r="B251" s="295" t="s">
        <v>1913</v>
      </c>
      <c r="D251" s="279"/>
    </row>
    <row r="252" spans="1:6">
      <c r="A252" s="210"/>
      <c r="B252" s="295" t="s">
        <v>1905</v>
      </c>
      <c r="D252" s="279"/>
    </row>
    <row r="253" spans="1:6">
      <c r="A253" s="210"/>
      <c r="B253" s="295" t="s">
        <v>1906</v>
      </c>
      <c r="D253" s="279"/>
    </row>
    <row r="254" spans="1:6">
      <c r="A254" s="210"/>
      <c r="B254" s="263"/>
      <c r="D254" s="279"/>
    </row>
    <row r="255" spans="1:6">
      <c r="A255" s="210"/>
      <c r="B255" s="263" t="s">
        <v>1914</v>
      </c>
      <c r="D255" s="279"/>
    </row>
    <row r="256" spans="1:6">
      <c r="A256" s="210"/>
      <c r="B256" s="263" t="s">
        <v>1915</v>
      </c>
      <c r="D256" s="279"/>
    </row>
    <row r="257" spans="1:6">
      <c r="A257" s="210"/>
      <c r="B257" s="263" t="s">
        <v>1916</v>
      </c>
      <c r="D257" s="279"/>
    </row>
    <row r="258" spans="1:6">
      <c r="A258" s="210"/>
      <c r="B258" s="263" t="s">
        <v>1917</v>
      </c>
      <c r="D258" s="279"/>
    </row>
    <row r="259" spans="1:6">
      <c r="A259" s="210"/>
      <c r="B259" s="263" t="s">
        <v>1911</v>
      </c>
      <c r="C259" s="24" t="s">
        <v>178</v>
      </c>
      <c r="D259" s="279">
        <v>1</v>
      </c>
      <c r="E259" s="37">
        <v>0</v>
      </c>
      <c r="F259" s="37">
        <f>D259*E259</f>
        <v>0</v>
      </c>
    </row>
    <row r="260" spans="1:6">
      <c r="A260" s="210"/>
      <c r="B260" s="263" t="s">
        <v>1918</v>
      </c>
      <c r="D260" s="279"/>
    </row>
    <row r="261" spans="1:6">
      <c r="A261" s="210"/>
      <c r="B261" s="263" t="s">
        <v>1841</v>
      </c>
      <c r="D261" s="279"/>
    </row>
    <row r="262" spans="1:6">
      <c r="A262" s="210"/>
      <c r="B262" s="263"/>
      <c r="D262" s="279"/>
    </row>
    <row r="263" spans="1:6" ht="45">
      <c r="A263" s="210">
        <f>MAX($A$53:A262)+0.01</f>
        <v>1.1800000000000002</v>
      </c>
      <c r="B263" s="263" t="s">
        <v>1919</v>
      </c>
      <c r="D263" s="279"/>
    </row>
    <row r="264" spans="1:6">
      <c r="A264" s="210"/>
      <c r="B264" s="263"/>
      <c r="D264" s="279"/>
    </row>
    <row r="265" spans="1:6">
      <c r="A265" s="210"/>
      <c r="B265" s="263" t="s">
        <v>1907</v>
      </c>
      <c r="D265" s="279"/>
    </row>
    <row r="266" spans="1:6">
      <c r="A266" s="210"/>
      <c r="B266" s="263" t="s">
        <v>1920</v>
      </c>
      <c r="D266" s="279"/>
    </row>
    <row r="267" spans="1:6">
      <c r="A267" s="210"/>
      <c r="B267" s="263" t="s">
        <v>1921</v>
      </c>
      <c r="D267" s="279"/>
    </row>
    <row r="268" spans="1:6">
      <c r="A268" s="210"/>
      <c r="B268" s="263" t="s">
        <v>1922</v>
      </c>
      <c r="D268" s="279"/>
    </row>
    <row r="269" spans="1:6">
      <c r="A269" s="210"/>
      <c r="B269" s="263" t="s">
        <v>1923</v>
      </c>
      <c r="C269" s="24" t="s">
        <v>1137</v>
      </c>
      <c r="D269" s="279">
        <v>1</v>
      </c>
      <c r="E269" s="37">
        <v>0</v>
      </c>
      <c r="F269" s="37">
        <f>D269*E269</f>
        <v>0</v>
      </c>
    </row>
    <row r="270" spans="1:6">
      <c r="A270" s="210"/>
      <c r="B270" s="263"/>
      <c r="D270" s="279"/>
    </row>
    <row r="271" spans="1:6">
      <c r="A271" s="210"/>
      <c r="B271" s="263" t="s">
        <v>1924</v>
      </c>
      <c r="D271" s="279"/>
    </row>
    <row r="272" spans="1:6">
      <c r="A272" s="210"/>
      <c r="B272" s="263" t="s">
        <v>1925</v>
      </c>
      <c r="D272" s="279"/>
    </row>
    <row r="273" spans="1:6">
      <c r="A273" s="210"/>
      <c r="B273" s="263" t="s">
        <v>1926</v>
      </c>
      <c r="D273" s="279"/>
    </row>
    <row r="274" spans="1:6">
      <c r="A274" s="210"/>
      <c r="B274" s="263" t="s">
        <v>1922</v>
      </c>
      <c r="D274" s="279"/>
    </row>
    <row r="275" spans="1:6">
      <c r="A275" s="210"/>
      <c r="B275" s="263" t="s">
        <v>1927</v>
      </c>
      <c r="C275" s="24" t="s">
        <v>1137</v>
      </c>
      <c r="D275" s="279">
        <v>1</v>
      </c>
      <c r="E275" s="37">
        <v>0</v>
      </c>
      <c r="F275" s="37">
        <f>D275*E275</f>
        <v>0</v>
      </c>
    </row>
    <row r="276" spans="1:6" s="296" customFormat="1" ht="12.75">
      <c r="B276" s="297"/>
      <c r="C276" s="298"/>
      <c r="D276" s="298"/>
    </row>
    <row r="277" spans="1:6" s="301" customFormat="1" ht="90">
      <c r="A277" s="210">
        <f>MAX($A$53:A276)+0.01</f>
        <v>1.1900000000000002</v>
      </c>
      <c r="B277" s="263" t="s">
        <v>1928</v>
      </c>
      <c r="C277" s="299"/>
      <c r="D277" s="299"/>
      <c r="E277" s="300"/>
    </row>
    <row r="278" spans="1:6" s="301" customFormat="1">
      <c r="B278" s="263" t="s">
        <v>1929</v>
      </c>
      <c r="C278" s="24" t="s">
        <v>178</v>
      </c>
      <c r="D278" s="279">
        <v>1</v>
      </c>
      <c r="E278" s="37">
        <v>0</v>
      </c>
      <c r="F278" s="37">
        <f>D278*E278</f>
        <v>0</v>
      </c>
    </row>
    <row r="279" spans="1:6" s="302" customFormat="1">
      <c r="B279" s="263" t="s">
        <v>1841</v>
      </c>
      <c r="C279" s="299"/>
      <c r="D279" s="299"/>
      <c r="E279" s="303"/>
      <c r="F279" s="303"/>
    </row>
    <row r="280" spans="1:6" s="259" customFormat="1">
      <c r="B280" s="263"/>
      <c r="C280" s="24"/>
      <c r="D280" s="24"/>
      <c r="E280" s="24"/>
      <c r="F280" s="24"/>
    </row>
    <row r="281" spans="1:6" s="259" customFormat="1" ht="30">
      <c r="A281" s="210">
        <f>MAX($A$53:A280)+0.01</f>
        <v>1.2000000000000002</v>
      </c>
      <c r="B281" s="263" t="s">
        <v>1930</v>
      </c>
      <c r="C281" s="24"/>
      <c r="D281" s="24"/>
      <c r="E281" s="24"/>
      <c r="F281" s="24"/>
    </row>
    <row r="282" spans="1:6" s="259" customFormat="1">
      <c r="B282" s="263" t="s">
        <v>1931</v>
      </c>
      <c r="C282" s="24" t="s">
        <v>1137</v>
      </c>
      <c r="D282" s="279">
        <v>1</v>
      </c>
      <c r="E282" s="37">
        <v>0</v>
      </c>
      <c r="F282" s="37">
        <f>D282*E282</f>
        <v>0</v>
      </c>
    </row>
    <row r="283" spans="1:6" s="259" customFormat="1">
      <c r="B283" s="263" t="s">
        <v>1932</v>
      </c>
      <c r="C283" s="24"/>
      <c r="D283" s="24"/>
      <c r="E283" s="24"/>
      <c r="F283" s="24"/>
    </row>
    <row r="284" spans="1:6" s="259" customFormat="1">
      <c r="B284" s="263" t="s">
        <v>1841</v>
      </c>
      <c r="C284" s="24"/>
      <c r="D284" s="24"/>
      <c r="E284" s="24"/>
      <c r="F284" s="24"/>
    </row>
    <row r="285" spans="1:6">
      <c r="A285" s="210"/>
      <c r="B285" s="263"/>
      <c r="D285" s="279"/>
    </row>
    <row r="286" spans="1:6" ht="45">
      <c r="A286" s="210">
        <f>MAX($A$53:A285)+0.01</f>
        <v>1.2100000000000002</v>
      </c>
      <c r="B286" s="263" t="s">
        <v>1933</v>
      </c>
    </row>
    <row r="287" spans="1:6">
      <c r="A287" s="210"/>
      <c r="B287" s="263" t="s">
        <v>1934</v>
      </c>
    </row>
    <row r="288" spans="1:6">
      <c r="A288" s="210"/>
      <c r="B288" s="263" t="s">
        <v>1911</v>
      </c>
      <c r="C288" s="24" t="s">
        <v>1137</v>
      </c>
      <c r="D288" s="279">
        <v>3</v>
      </c>
      <c r="E288" s="37">
        <v>0</v>
      </c>
      <c r="F288" s="37">
        <f>D288*E288</f>
        <v>0</v>
      </c>
    </row>
    <row r="289" spans="1:224">
      <c r="A289" s="210"/>
      <c r="B289" s="263" t="s">
        <v>1935</v>
      </c>
    </row>
    <row r="290" spans="1:224">
      <c r="A290" s="210"/>
      <c r="B290" s="263" t="s">
        <v>1841</v>
      </c>
    </row>
    <row r="291" spans="1:224">
      <c r="A291" s="210"/>
      <c r="B291" s="288"/>
    </row>
    <row r="292" spans="1:224" ht="75">
      <c r="A292" s="210">
        <f>MAX($A$53:A291)+0.01</f>
        <v>1.2200000000000002</v>
      </c>
      <c r="B292" s="263" t="s">
        <v>1936</v>
      </c>
      <c r="D292" s="279"/>
    </row>
    <row r="293" spans="1:224">
      <c r="A293" s="210"/>
      <c r="B293" s="263" t="s">
        <v>1937</v>
      </c>
      <c r="D293" s="279"/>
    </row>
    <row r="294" spans="1:224" ht="60">
      <c r="A294" s="210"/>
      <c r="B294" s="263" t="s">
        <v>1938</v>
      </c>
      <c r="D294" s="279"/>
    </row>
    <row r="295" spans="1:224" ht="45">
      <c r="A295" s="210"/>
      <c r="B295" s="263" t="s">
        <v>1939</v>
      </c>
      <c r="D295" s="279"/>
    </row>
    <row r="296" spans="1:224">
      <c r="A296" s="210"/>
      <c r="B296" s="263" t="s">
        <v>1940</v>
      </c>
      <c r="D296" s="279"/>
    </row>
    <row r="297" spans="1:224">
      <c r="A297" s="210"/>
      <c r="B297" s="263" t="s">
        <v>1941</v>
      </c>
      <c r="D297" s="279"/>
    </row>
    <row r="298" spans="1:224">
      <c r="A298" s="210"/>
      <c r="B298" s="263"/>
      <c r="D298" s="279"/>
    </row>
    <row r="299" spans="1:224">
      <c r="A299" s="281"/>
      <c r="B299" s="263" t="s">
        <v>1942</v>
      </c>
      <c r="D299" s="279"/>
      <c r="E299" s="305"/>
      <c r="F299" s="306"/>
    </row>
    <row r="300" spans="1:224">
      <c r="A300" s="210"/>
      <c r="B300" s="263" t="s">
        <v>1943</v>
      </c>
      <c r="C300" s="24" t="s">
        <v>178</v>
      </c>
      <c r="D300" s="279">
        <v>1</v>
      </c>
      <c r="E300" s="37">
        <v>0</v>
      </c>
      <c r="F300" s="37">
        <f>D300*E300</f>
        <v>0</v>
      </c>
    </row>
    <row r="301" spans="1:224">
      <c r="A301" s="210"/>
      <c r="B301" s="263" t="s">
        <v>1944</v>
      </c>
      <c r="D301" s="279"/>
    </row>
    <row r="302" spans="1:224">
      <c r="A302" s="210"/>
      <c r="B302" s="263" t="s">
        <v>1841</v>
      </c>
      <c r="D302" s="279"/>
    </row>
    <row r="303" spans="1:224" s="312" customFormat="1">
      <c r="A303" s="307"/>
      <c r="B303" s="308"/>
      <c r="C303" s="309"/>
      <c r="D303" s="309"/>
      <c r="E303" s="310"/>
      <c r="F303" s="311"/>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c r="AC303" s="265"/>
      <c r="AD303" s="265"/>
      <c r="AE303" s="265"/>
      <c r="AF303" s="265"/>
      <c r="AG303" s="265"/>
      <c r="AH303" s="265"/>
      <c r="AI303" s="265"/>
      <c r="AJ303" s="265"/>
      <c r="AK303" s="265"/>
      <c r="AL303" s="265"/>
      <c r="AM303" s="265"/>
      <c r="AN303" s="265"/>
      <c r="AO303" s="265"/>
      <c r="AP303" s="265"/>
      <c r="AQ303" s="265"/>
      <c r="AR303" s="265"/>
      <c r="AS303" s="265"/>
      <c r="AT303" s="265"/>
      <c r="AU303" s="265"/>
      <c r="AV303" s="265"/>
      <c r="AW303" s="265"/>
      <c r="AX303" s="265"/>
      <c r="AY303" s="265"/>
      <c r="AZ303" s="265"/>
      <c r="BA303" s="265"/>
      <c r="BB303" s="265"/>
      <c r="BC303" s="265"/>
      <c r="BD303" s="265"/>
      <c r="BE303" s="265"/>
      <c r="BF303" s="265"/>
      <c r="BG303" s="265"/>
      <c r="BH303" s="265"/>
      <c r="BI303" s="265"/>
      <c r="BJ303" s="265"/>
      <c r="BK303" s="265"/>
      <c r="BL303" s="265"/>
      <c r="BM303" s="265"/>
      <c r="BN303" s="265"/>
      <c r="BO303" s="265"/>
      <c r="BP303" s="265"/>
      <c r="BQ303" s="265"/>
      <c r="BR303" s="265"/>
      <c r="BS303" s="265"/>
      <c r="BT303" s="265"/>
      <c r="BU303" s="265"/>
      <c r="BV303" s="265"/>
      <c r="BW303" s="265"/>
      <c r="BX303" s="265"/>
      <c r="BY303" s="265"/>
      <c r="BZ303" s="265"/>
      <c r="CA303" s="265"/>
      <c r="CB303" s="265"/>
      <c r="CC303" s="265"/>
      <c r="CD303" s="265"/>
      <c r="CE303" s="265"/>
      <c r="CF303" s="265"/>
      <c r="CG303" s="265"/>
      <c r="CH303" s="265"/>
      <c r="CI303" s="265"/>
      <c r="CJ303" s="265"/>
      <c r="CK303" s="265"/>
      <c r="CL303" s="265"/>
      <c r="CM303" s="265"/>
      <c r="CN303" s="265"/>
      <c r="CO303" s="265"/>
      <c r="CP303" s="265"/>
      <c r="CQ303" s="265"/>
      <c r="CR303" s="265"/>
      <c r="CS303" s="265"/>
      <c r="CT303" s="265"/>
      <c r="CU303" s="265"/>
      <c r="CV303" s="265"/>
      <c r="CW303" s="265"/>
      <c r="CX303" s="265"/>
      <c r="CY303" s="265"/>
      <c r="CZ303" s="265"/>
      <c r="DA303" s="265"/>
      <c r="DB303" s="265"/>
      <c r="DC303" s="265"/>
      <c r="DD303" s="265"/>
      <c r="DE303" s="265"/>
      <c r="DF303" s="265"/>
      <c r="DG303" s="265"/>
      <c r="DH303" s="265"/>
      <c r="DI303" s="265"/>
      <c r="DJ303" s="265"/>
      <c r="DK303" s="265"/>
      <c r="DL303" s="265"/>
      <c r="DM303" s="265"/>
      <c r="DN303" s="265"/>
      <c r="DO303" s="265"/>
      <c r="DP303" s="265"/>
      <c r="DQ303" s="265"/>
      <c r="DR303" s="265"/>
      <c r="DS303" s="265"/>
      <c r="DT303" s="265"/>
      <c r="DU303" s="265"/>
      <c r="DV303" s="265"/>
      <c r="DW303" s="265"/>
      <c r="DX303" s="265"/>
      <c r="DY303" s="265"/>
      <c r="DZ303" s="265"/>
      <c r="EA303" s="265"/>
      <c r="EB303" s="265"/>
      <c r="EC303" s="265"/>
      <c r="ED303" s="265"/>
      <c r="EE303" s="265"/>
      <c r="EF303" s="265"/>
      <c r="EG303" s="265"/>
      <c r="EH303" s="265"/>
      <c r="EI303" s="265"/>
      <c r="EJ303" s="265"/>
      <c r="EK303" s="265"/>
      <c r="EL303" s="265"/>
      <c r="EM303" s="265"/>
      <c r="EN303" s="265"/>
      <c r="EO303" s="265"/>
      <c r="EP303" s="265"/>
      <c r="EQ303" s="265"/>
      <c r="ER303" s="265"/>
      <c r="ES303" s="265"/>
      <c r="ET303" s="265"/>
      <c r="EU303" s="265"/>
      <c r="EV303" s="265"/>
      <c r="EW303" s="265"/>
      <c r="EX303" s="265"/>
      <c r="EY303" s="265"/>
      <c r="EZ303" s="265"/>
      <c r="FA303" s="265"/>
      <c r="FB303" s="265"/>
      <c r="FC303" s="265"/>
      <c r="FD303" s="265"/>
      <c r="FE303" s="265"/>
      <c r="FF303" s="265"/>
      <c r="FG303" s="265"/>
      <c r="FH303" s="265"/>
      <c r="FI303" s="265"/>
      <c r="FJ303" s="265"/>
      <c r="FK303" s="265"/>
      <c r="FL303" s="265"/>
      <c r="FM303" s="265"/>
      <c r="FN303" s="265"/>
      <c r="FO303" s="265"/>
      <c r="FP303" s="265"/>
      <c r="FQ303" s="265"/>
      <c r="FR303" s="265"/>
      <c r="FS303" s="265"/>
      <c r="FT303" s="265"/>
      <c r="FU303" s="265"/>
      <c r="FV303" s="265"/>
      <c r="FW303" s="265"/>
      <c r="FX303" s="265"/>
      <c r="FY303" s="265"/>
      <c r="FZ303" s="265"/>
      <c r="GA303" s="265"/>
      <c r="GB303" s="265"/>
      <c r="GC303" s="265"/>
      <c r="GD303" s="265"/>
      <c r="GE303" s="265"/>
      <c r="GF303" s="265"/>
      <c r="GG303" s="265"/>
      <c r="GH303" s="265"/>
      <c r="GI303" s="265"/>
      <c r="GJ303" s="265"/>
      <c r="GK303" s="265"/>
      <c r="GL303" s="265"/>
      <c r="GM303" s="265"/>
      <c r="GN303" s="265"/>
      <c r="GO303" s="265"/>
      <c r="GP303" s="265"/>
      <c r="GQ303" s="265"/>
      <c r="GR303" s="265"/>
      <c r="GS303" s="265"/>
      <c r="GT303" s="265"/>
      <c r="GU303" s="265"/>
      <c r="GV303" s="265"/>
      <c r="GW303" s="265"/>
      <c r="GX303" s="265"/>
      <c r="GY303" s="265"/>
      <c r="GZ303" s="265"/>
      <c r="HA303" s="265"/>
      <c r="HB303" s="265"/>
      <c r="HC303" s="265"/>
      <c r="HD303" s="265"/>
      <c r="HE303" s="265"/>
      <c r="HF303" s="265"/>
      <c r="HG303" s="265"/>
      <c r="HH303" s="265"/>
      <c r="HI303" s="265"/>
      <c r="HJ303" s="265"/>
      <c r="HK303" s="265"/>
      <c r="HL303" s="265"/>
      <c r="HM303" s="265"/>
      <c r="HN303" s="265"/>
      <c r="HO303" s="265"/>
      <c r="HP303" s="265"/>
    </row>
    <row r="304" spans="1:224" s="312" customFormat="1" ht="30">
      <c r="A304" s="210">
        <f>MAX($A$53:A303)+0.01</f>
        <v>1.2300000000000002</v>
      </c>
      <c r="B304" s="313" t="s">
        <v>1945</v>
      </c>
      <c r="C304" s="24"/>
      <c r="D304" s="24"/>
      <c r="E304" s="305"/>
      <c r="F304" s="306"/>
      <c r="G304" s="259"/>
      <c r="H304" s="259"/>
      <c r="I304" s="259"/>
      <c r="J304" s="259"/>
      <c r="K304" s="259"/>
      <c r="L304" s="259"/>
      <c r="M304" s="259"/>
      <c r="N304" s="259"/>
      <c r="O304" s="259"/>
      <c r="P304" s="259"/>
      <c r="Q304" s="259"/>
      <c r="R304" s="259"/>
      <c r="S304" s="259"/>
      <c r="T304" s="259"/>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59"/>
      <c r="BN304" s="259"/>
      <c r="BO304" s="259"/>
      <c r="BP304" s="259"/>
      <c r="BQ304" s="259"/>
      <c r="BR304" s="259"/>
      <c r="BS304" s="259"/>
      <c r="BT304" s="259"/>
      <c r="BU304" s="259"/>
      <c r="BV304" s="259"/>
      <c r="BW304" s="259"/>
      <c r="BX304" s="259"/>
      <c r="BY304" s="259"/>
      <c r="BZ304" s="259"/>
      <c r="CA304" s="259"/>
      <c r="CB304" s="259"/>
      <c r="CC304" s="259"/>
      <c r="CD304" s="259"/>
      <c r="CE304" s="259"/>
      <c r="CF304" s="259"/>
      <c r="CG304" s="259"/>
      <c r="CH304" s="259"/>
      <c r="CI304" s="259"/>
      <c r="CJ304" s="259"/>
      <c r="CK304" s="259"/>
      <c r="CL304" s="259"/>
      <c r="CM304" s="259"/>
      <c r="CN304" s="259"/>
      <c r="CO304" s="259"/>
      <c r="CP304" s="259"/>
      <c r="CQ304" s="259"/>
      <c r="CR304" s="259"/>
      <c r="CS304" s="259"/>
      <c r="CT304" s="259"/>
      <c r="CU304" s="259"/>
      <c r="CV304" s="259"/>
      <c r="CW304" s="259"/>
      <c r="CX304" s="259"/>
      <c r="CY304" s="259"/>
      <c r="CZ304" s="259"/>
      <c r="DA304" s="259"/>
      <c r="DB304" s="259"/>
      <c r="DC304" s="259"/>
      <c r="DD304" s="259"/>
      <c r="DE304" s="259"/>
      <c r="DF304" s="259"/>
      <c r="DG304" s="259"/>
      <c r="DH304" s="259"/>
      <c r="DI304" s="259"/>
      <c r="DJ304" s="259"/>
      <c r="DK304" s="259"/>
      <c r="DL304" s="259"/>
      <c r="DM304" s="259"/>
      <c r="DN304" s="259"/>
      <c r="DO304" s="259"/>
      <c r="DP304" s="259"/>
      <c r="DQ304" s="259"/>
      <c r="DR304" s="259"/>
      <c r="DS304" s="259"/>
      <c r="DT304" s="259"/>
      <c r="DU304" s="259"/>
      <c r="DV304" s="259"/>
      <c r="DW304" s="259"/>
      <c r="DX304" s="259"/>
      <c r="DY304" s="259"/>
      <c r="DZ304" s="259"/>
      <c r="EA304" s="259"/>
      <c r="EB304" s="259"/>
      <c r="EC304" s="259"/>
      <c r="ED304" s="259"/>
      <c r="EE304" s="259"/>
      <c r="EF304" s="259"/>
      <c r="EG304" s="259"/>
      <c r="EH304" s="259"/>
      <c r="EI304" s="259"/>
      <c r="EJ304" s="259"/>
      <c r="EK304" s="259"/>
      <c r="EL304" s="259"/>
      <c r="EM304" s="259"/>
      <c r="EN304" s="259"/>
      <c r="EO304" s="259"/>
      <c r="EP304" s="259"/>
      <c r="EQ304" s="259"/>
      <c r="ER304" s="259"/>
      <c r="ES304" s="259"/>
      <c r="ET304" s="259"/>
      <c r="EU304" s="259"/>
      <c r="EV304" s="259"/>
      <c r="EW304" s="259"/>
      <c r="EX304" s="259"/>
      <c r="EY304" s="259"/>
      <c r="EZ304" s="259"/>
      <c r="FA304" s="259"/>
      <c r="FB304" s="259"/>
      <c r="FC304" s="259"/>
      <c r="FD304" s="259"/>
      <c r="FE304" s="259"/>
      <c r="FF304" s="259"/>
      <c r="FG304" s="259"/>
      <c r="FH304" s="259"/>
      <c r="FI304" s="259"/>
      <c r="FJ304" s="259"/>
      <c r="FK304" s="259"/>
      <c r="FL304" s="259"/>
      <c r="FM304" s="259"/>
      <c r="FN304" s="259"/>
      <c r="FO304" s="259"/>
      <c r="FP304" s="259"/>
      <c r="FQ304" s="259"/>
      <c r="FR304" s="259"/>
      <c r="FS304" s="259"/>
      <c r="FT304" s="259"/>
      <c r="FU304" s="259"/>
      <c r="FV304" s="259"/>
      <c r="FW304" s="259"/>
      <c r="FX304" s="259"/>
      <c r="FY304" s="259"/>
      <c r="FZ304" s="259"/>
      <c r="GA304" s="259"/>
      <c r="GB304" s="259"/>
      <c r="GC304" s="259"/>
      <c r="GD304" s="259"/>
      <c r="GE304" s="259"/>
      <c r="GF304" s="259"/>
      <c r="GG304" s="259"/>
      <c r="GH304" s="259"/>
      <c r="GI304" s="259"/>
      <c r="GJ304" s="259"/>
      <c r="GK304" s="259"/>
      <c r="GL304" s="259"/>
      <c r="GM304" s="259"/>
      <c r="GN304" s="259"/>
      <c r="GO304" s="259"/>
      <c r="GP304" s="259"/>
      <c r="GQ304" s="259"/>
      <c r="GR304" s="259"/>
      <c r="GS304" s="259"/>
      <c r="GT304" s="259"/>
      <c r="GU304" s="259"/>
      <c r="GV304" s="259"/>
      <c r="GW304" s="259"/>
      <c r="GX304" s="259"/>
      <c r="GY304" s="259"/>
      <c r="GZ304" s="259"/>
      <c r="HA304" s="259"/>
      <c r="HB304" s="259"/>
      <c r="HC304" s="259"/>
      <c r="HD304" s="259"/>
      <c r="HE304" s="259"/>
      <c r="HF304" s="259"/>
      <c r="HG304" s="259"/>
      <c r="HH304" s="259"/>
      <c r="HI304" s="259"/>
      <c r="HJ304" s="259"/>
      <c r="HK304" s="259"/>
      <c r="HL304" s="259"/>
      <c r="HM304" s="259"/>
      <c r="HN304" s="259"/>
      <c r="HO304" s="259"/>
      <c r="HP304" s="259"/>
    </row>
    <row r="305" spans="1:224" s="312" customFormat="1" ht="135">
      <c r="A305" s="281"/>
      <c r="B305" s="314" t="s">
        <v>1946</v>
      </c>
      <c r="C305" s="24"/>
      <c r="D305" s="24"/>
      <c r="E305" s="305"/>
      <c r="F305" s="306"/>
      <c r="G305" s="259"/>
      <c r="H305" s="259"/>
      <c r="I305" s="259"/>
      <c r="J305" s="259"/>
      <c r="K305" s="259"/>
      <c r="L305" s="259"/>
      <c r="M305" s="259"/>
      <c r="N305" s="259"/>
      <c r="O305" s="259"/>
      <c r="P305" s="259"/>
      <c r="Q305" s="259"/>
      <c r="R305" s="259"/>
      <c r="S305" s="259"/>
      <c r="T305" s="259"/>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59"/>
      <c r="BN305" s="259"/>
      <c r="BO305" s="259"/>
      <c r="BP305" s="259"/>
      <c r="BQ305" s="259"/>
      <c r="BR305" s="259"/>
      <c r="BS305" s="259"/>
      <c r="BT305" s="259"/>
      <c r="BU305" s="259"/>
      <c r="BV305" s="259"/>
      <c r="BW305" s="259"/>
      <c r="BX305" s="259"/>
      <c r="BY305" s="259"/>
      <c r="BZ305" s="259"/>
      <c r="CA305" s="259"/>
      <c r="CB305" s="259"/>
      <c r="CC305" s="259"/>
      <c r="CD305" s="259"/>
      <c r="CE305" s="259"/>
      <c r="CF305" s="259"/>
      <c r="CG305" s="259"/>
      <c r="CH305" s="259"/>
      <c r="CI305" s="259"/>
      <c r="CJ305" s="259"/>
      <c r="CK305" s="259"/>
      <c r="CL305" s="259"/>
      <c r="CM305" s="259"/>
      <c r="CN305" s="259"/>
      <c r="CO305" s="259"/>
      <c r="CP305" s="259"/>
      <c r="CQ305" s="259"/>
      <c r="CR305" s="259"/>
      <c r="CS305" s="259"/>
      <c r="CT305" s="259"/>
      <c r="CU305" s="259"/>
      <c r="CV305" s="259"/>
      <c r="CW305" s="259"/>
      <c r="CX305" s="259"/>
      <c r="CY305" s="259"/>
      <c r="CZ305" s="259"/>
      <c r="DA305" s="259"/>
      <c r="DB305" s="259"/>
      <c r="DC305" s="259"/>
      <c r="DD305" s="259"/>
      <c r="DE305" s="259"/>
      <c r="DF305" s="259"/>
      <c r="DG305" s="259"/>
      <c r="DH305" s="259"/>
      <c r="DI305" s="259"/>
      <c r="DJ305" s="259"/>
      <c r="DK305" s="259"/>
      <c r="DL305" s="259"/>
      <c r="DM305" s="259"/>
      <c r="DN305" s="259"/>
      <c r="DO305" s="259"/>
      <c r="DP305" s="259"/>
      <c r="DQ305" s="259"/>
      <c r="DR305" s="259"/>
      <c r="DS305" s="259"/>
      <c r="DT305" s="259"/>
      <c r="DU305" s="259"/>
      <c r="DV305" s="259"/>
      <c r="DW305" s="259"/>
      <c r="DX305" s="259"/>
      <c r="DY305" s="259"/>
      <c r="DZ305" s="259"/>
      <c r="EA305" s="259"/>
      <c r="EB305" s="259"/>
      <c r="EC305" s="259"/>
      <c r="ED305" s="259"/>
      <c r="EE305" s="259"/>
      <c r="EF305" s="259"/>
      <c r="EG305" s="259"/>
      <c r="EH305" s="259"/>
      <c r="EI305" s="259"/>
      <c r="EJ305" s="259"/>
      <c r="EK305" s="259"/>
      <c r="EL305" s="259"/>
      <c r="EM305" s="259"/>
      <c r="EN305" s="259"/>
      <c r="EO305" s="259"/>
      <c r="EP305" s="259"/>
      <c r="EQ305" s="259"/>
      <c r="ER305" s="259"/>
      <c r="ES305" s="259"/>
      <c r="ET305" s="259"/>
      <c r="EU305" s="259"/>
      <c r="EV305" s="259"/>
      <c r="EW305" s="259"/>
      <c r="EX305" s="259"/>
      <c r="EY305" s="259"/>
      <c r="EZ305" s="259"/>
      <c r="FA305" s="259"/>
      <c r="FB305" s="259"/>
      <c r="FC305" s="259"/>
      <c r="FD305" s="259"/>
      <c r="FE305" s="259"/>
      <c r="FF305" s="259"/>
      <c r="FG305" s="259"/>
      <c r="FH305" s="259"/>
      <c r="FI305" s="259"/>
      <c r="FJ305" s="259"/>
      <c r="FK305" s="259"/>
      <c r="FL305" s="259"/>
      <c r="FM305" s="259"/>
      <c r="FN305" s="259"/>
      <c r="FO305" s="259"/>
      <c r="FP305" s="259"/>
      <c r="FQ305" s="259"/>
      <c r="FR305" s="259"/>
      <c r="FS305" s="259"/>
      <c r="FT305" s="259"/>
      <c r="FU305" s="259"/>
      <c r="FV305" s="259"/>
      <c r="FW305" s="259"/>
      <c r="FX305" s="259"/>
      <c r="FY305" s="259"/>
      <c r="FZ305" s="259"/>
      <c r="GA305" s="259"/>
      <c r="GB305" s="259"/>
      <c r="GC305" s="259"/>
      <c r="GD305" s="259"/>
      <c r="GE305" s="259"/>
      <c r="GF305" s="259"/>
      <c r="GG305" s="259"/>
      <c r="GH305" s="259"/>
      <c r="GI305" s="259"/>
      <c r="GJ305" s="259"/>
      <c r="GK305" s="259"/>
      <c r="GL305" s="259"/>
      <c r="GM305" s="259"/>
      <c r="GN305" s="259"/>
      <c r="GO305" s="259"/>
      <c r="GP305" s="259"/>
      <c r="GQ305" s="259"/>
      <c r="GR305" s="259"/>
      <c r="GS305" s="259"/>
      <c r="GT305" s="259"/>
      <c r="GU305" s="259"/>
      <c r="GV305" s="259"/>
      <c r="GW305" s="259"/>
      <c r="GX305" s="259"/>
      <c r="GY305" s="259"/>
      <c r="GZ305" s="259"/>
      <c r="HA305" s="259"/>
      <c r="HB305" s="259"/>
      <c r="HC305" s="259"/>
      <c r="HD305" s="259"/>
      <c r="HE305" s="259"/>
      <c r="HF305" s="259"/>
      <c r="HG305" s="259"/>
      <c r="HH305" s="259"/>
      <c r="HI305" s="259"/>
      <c r="HJ305" s="259"/>
      <c r="HK305" s="259"/>
      <c r="HL305" s="259"/>
      <c r="HM305" s="259"/>
      <c r="HN305" s="259"/>
      <c r="HO305" s="259"/>
      <c r="HP305" s="259"/>
    </row>
    <row r="306" spans="1:224" s="312" customFormat="1">
      <c r="A306" s="281"/>
      <c r="B306" s="315" t="s">
        <v>1947</v>
      </c>
      <c r="C306" s="24"/>
      <c r="D306" s="24"/>
      <c r="E306" s="305"/>
      <c r="F306" s="306"/>
      <c r="G306" s="259"/>
      <c r="H306" s="259"/>
      <c r="I306" s="259"/>
      <c r="J306" s="259"/>
      <c r="K306" s="259"/>
      <c r="L306" s="259"/>
      <c r="M306" s="259"/>
      <c r="N306" s="259"/>
      <c r="O306" s="259"/>
      <c r="P306" s="259"/>
      <c r="Q306" s="259"/>
      <c r="R306" s="259"/>
      <c r="S306" s="259"/>
      <c r="T306" s="259"/>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59"/>
      <c r="BN306" s="259"/>
      <c r="BO306" s="259"/>
      <c r="BP306" s="259"/>
      <c r="BQ306" s="259"/>
      <c r="BR306" s="259"/>
      <c r="BS306" s="259"/>
      <c r="BT306" s="259"/>
      <c r="BU306" s="259"/>
      <c r="BV306" s="259"/>
      <c r="BW306" s="259"/>
      <c r="BX306" s="259"/>
      <c r="BY306" s="259"/>
      <c r="BZ306" s="259"/>
      <c r="CA306" s="259"/>
      <c r="CB306" s="259"/>
      <c r="CC306" s="259"/>
      <c r="CD306" s="259"/>
      <c r="CE306" s="259"/>
      <c r="CF306" s="259"/>
      <c r="CG306" s="259"/>
      <c r="CH306" s="259"/>
      <c r="CI306" s="259"/>
      <c r="CJ306" s="259"/>
      <c r="CK306" s="259"/>
      <c r="CL306" s="259"/>
      <c r="CM306" s="259"/>
      <c r="CN306" s="259"/>
      <c r="CO306" s="259"/>
      <c r="CP306" s="259"/>
      <c r="CQ306" s="259"/>
      <c r="CR306" s="259"/>
      <c r="CS306" s="259"/>
      <c r="CT306" s="259"/>
      <c r="CU306" s="259"/>
      <c r="CV306" s="259"/>
      <c r="CW306" s="259"/>
      <c r="CX306" s="259"/>
      <c r="CY306" s="259"/>
      <c r="CZ306" s="259"/>
      <c r="DA306" s="259"/>
      <c r="DB306" s="259"/>
      <c r="DC306" s="259"/>
      <c r="DD306" s="259"/>
      <c r="DE306" s="259"/>
      <c r="DF306" s="259"/>
      <c r="DG306" s="259"/>
      <c r="DH306" s="259"/>
      <c r="DI306" s="259"/>
      <c r="DJ306" s="259"/>
      <c r="DK306" s="259"/>
      <c r="DL306" s="259"/>
      <c r="DM306" s="259"/>
      <c r="DN306" s="259"/>
      <c r="DO306" s="259"/>
      <c r="DP306" s="259"/>
      <c r="DQ306" s="259"/>
      <c r="DR306" s="259"/>
      <c r="DS306" s="259"/>
      <c r="DT306" s="259"/>
      <c r="DU306" s="259"/>
      <c r="DV306" s="259"/>
      <c r="DW306" s="259"/>
      <c r="DX306" s="259"/>
      <c r="DY306" s="259"/>
      <c r="DZ306" s="259"/>
      <c r="EA306" s="259"/>
      <c r="EB306" s="259"/>
      <c r="EC306" s="259"/>
      <c r="ED306" s="259"/>
      <c r="EE306" s="259"/>
      <c r="EF306" s="259"/>
      <c r="EG306" s="259"/>
      <c r="EH306" s="259"/>
      <c r="EI306" s="259"/>
      <c r="EJ306" s="259"/>
      <c r="EK306" s="259"/>
      <c r="EL306" s="259"/>
      <c r="EM306" s="259"/>
      <c r="EN306" s="259"/>
      <c r="EO306" s="259"/>
      <c r="EP306" s="259"/>
      <c r="EQ306" s="259"/>
      <c r="ER306" s="259"/>
      <c r="ES306" s="259"/>
      <c r="ET306" s="259"/>
      <c r="EU306" s="259"/>
      <c r="EV306" s="259"/>
      <c r="EW306" s="259"/>
      <c r="EX306" s="259"/>
      <c r="EY306" s="259"/>
      <c r="EZ306" s="259"/>
      <c r="FA306" s="259"/>
      <c r="FB306" s="259"/>
      <c r="FC306" s="259"/>
      <c r="FD306" s="259"/>
      <c r="FE306" s="259"/>
      <c r="FF306" s="259"/>
      <c r="FG306" s="259"/>
      <c r="FH306" s="259"/>
      <c r="FI306" s="259"/>
      <c r="FJ306" s="259"/>
      <c r="FK306" s="259"/>
      <c r="FL306" s="259"/>
      <c r="FM306" s="259"/>
      <c r="FN306" s="259"/>
      <c r="FO306" s="259"/>
      <c r="FP306" s="259"/>
      <c r="FQ306" s="259"/>
      <c r="FR306" s="259"/>
      <c r="FS306" s="259"/>
      <c r="FT306" s="259"/>
      <c r="FU306" s="259"/>
      <c r="FV306" s="259"/>
      <c r="FW306" s="259"/>
      <c r="FX306" s="259"/>
      <c r="FY306" s="259"/>
      <c r="FZ306" s="259"/>
      <c r="GA306" s="259"/>
      <c r="GB306" s="259"/>
      <c r="GC306" s="259"/>
      <c r="GD306" s="259"/>
      <c r="GE306" s="259"/>
      <c r="GF306" s="259"/>
      <c r="GG306" s="259"/>
      <c r="GH306" s="259"/>
      <c r="GI306" s="259"/>
      <c r="GJ306" s="259"/>
      <c r="GK306" s="259"/>
      <c r="GL306" s="259"/>
      <c r="GM306" s="259"/>
      <c r="GN306" s="259"/>
      <c r="GO306" s="259"/>
      <c r="GP306" s="259"/>
      <c r="GQ306" s="259"/>
      <c r="GR306" s="259"/>
      <c r="GS306" s="259"/>
      <c r="GT306" s="259"/>
      <c r="GU306" s="259"/>
      <c r="GV306" s="259"/>
      <c r="GW306" s="259"/>
      <c r="GX306" s="259"/>
      <c r="GY306" s="259"/>
      <c r="GZ306" s="259"/>
      <c r="HA306" s="259"/>
      <c r="HB306" s="259"/>
      <c r="HC306" s="259"/>
      <c r="HD306" s="259"/>
      <c r="HE306" s="259"/>
      <c r="HF306" s="259"/>
      <c r="HG306" s="259"/>
      <c r="HH306" s="259"/>
      <c r="HI306" s="259"/>
      <c r="HJ306" s="259"/>
      <c r="HK306" s="259"/>
      <c r="HL306" s="259"/>
      <c r="HM306" s="259"/>
      <c r="HN306" s="259"/>
      <c r="HO306" s="259"/>
      <c r="HP306" s="259"/>
    </row>
    <row r="307" spans="1:224" s="312" customFormat="1" ht="60">
      <c r="A307" s="281"/>
      <c r="B307" s="314" t="s">
        <v>1938</v>
      </c>
      <c r="C307" s="24"/>
      <c r="D307" s="24"/>
      <c r="E307" s="305"/>
      <c r="F307" s="306"/>
      <c r="G307" s="259"/>
      <c r="H307" s="259"/>
      <c r="I307" s="259"/>
      <c r="J307" s="259"/>
      <c r="K307" s="259"/>
      <c r="L307" s="259"/>
      <c r="M307" s="259"/>
      <c r="N307" s="259"/>
      <c r="O307" s="259"/>
      <c r="P307" s="259"/>
      <c r="Q307" s="259"/>
      <c r="R307" s="259"/>
      <c r="S307" s="259"/>
      <c r="T307" s="259"/>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59"/>
      <c r="BN307" s="259"/>
      <c r="BO307" s="259"/>
      <c r="BP307" s="259"/>
      <c r="BQ307" s="259"/>
      <c r="BR307" s="259"/>
      <c r="BS307" s="259"/>
      <c r="BT307" s="259"/>
      <c r="BU307" s="259"/>
      <c r="BV307" s="259"/>
      <c r="BW307" s="259"/>
      <c r="BX307" s="259"/>
      <c r="BY307" s="259"/>
      <c r="BZ307" s="259"/>
      <c r="CA307" s="259"/>
      <c r="CB307" s="259"/>
      <c r="CC307" s="259"/>
      <c r="CD307" s="259"/>
      <c r="CE307" s="259"/>
      <c r="CF307" s="259"/>
      <c r="CG307" s="259"/>
      <c r="CH307" s="259"/>
      <c r="CI307" s="259"/>
      <c r="CJ307" s="259"/>
      <c r="CK307" s="259"/>
      <c r="CL307" s="259"/>
      <c r="CM307" s="259"/>
      <c r="CN307" s="259"/>
      <c r="CO307" s="259"/>
      <c r="CP307" s="259"/>
      <c r="CQ307" s="259"/>
      <c r="CR307" s="259"/>
      <c r="CS307" s="259"/>
      <c r="CT307" s="259"/>
      <c r="CU307" s="259"/>
      <c r="CV307" s="259"/>
      <c r="CW307" s="259"/>
      <c r="CX307" s="259"/>
      <c r="CY307" s="259"/>
      <c r="CZ307" s="259"/>
      <c r="DA307" s="259"/>
      <c r="DB307" s="259"/>
      <c r="DC307" s="259"/>
      <c r="DD307" s="259"/>
      <c r="DE307" s="259"/>
      <c r="DF307" s="259"/>
      <c r="DG307" s="259"/>
      <c r="DH307" s="259"/>
      <c r="DI307" s="259"/>
      <c r="DJ307" s="259"/>
      <c r="DK307" s="259"/>
      <c r="DL307" s="259"/>
      <c r="DM307" s="259"/>
      <c r="DN307" s="259"/>
      <c r="DO307" s="259"/>
      <c r="DP307" s="259"/>
      <c r="DQ307" s="259"/>
      <c r="DR307" s="259"/>
      <c r="DS307" s="259"/>
      <c r="DT307" s="259"/>
      <c r="DU307" s="259"/>
      <c r="DV307" s="259"/>
      <c r="DW307" s="259"/>
      <c r="DX307" s="259"/>
      <c r="DY307" s="259"/>
      <c r="DZ307" s="259"/>
      <c r="EA307" s="259"/>
      <c r="EB307" s="259"/>
      <c r="EC307" s="259"/>
      <c r="ED307" s="259"/>
      <c r="EE307" s="259"/>
      <c r="EF307" s="259"/>
      <c r="EG307" s="259"/>
      <c r="EH307" s="259"/>
      <c r="EI307" s="259"/>
      <c r="EJ307" s="259"/>
      <c r="EK307" s="259"/>
      <c r="EL307" s="259"/>
      <c r="EM307" s="259"/>
      <c r="EN307" s="259"/>
      <c r="EO307" s="259"/>
      <c r="EP307" s="259"/>
      <c r="EQ307" s="259"/>
      <c r="ER307" s="259"/>
      <c r="ES307" s="259"/>
      <c r="ET307" s="259"/>
      <c r="EU307" s="259"/>
      <c r="EV307" s="259"/>
      <c r="EW307" s="259"/>
      <c r="EX307" s="259"/>
      <c r="EY307" s="259"/>
      <c r="EZ307" s="259"/>
      <c r="FA307" s="259"/>
      <c r="FB307" s="259"/>
      <c r="FC307" s="259"/>
      <c r="FD307" s="259"/>
      <c r="FE307" s="259"/>
      <c r="FF307" s="259"/>
      <c r="FG307" s="259"/>
      <c r="FH307" s="259"/>
      <c r="FI307" s="259"/>
      <c r="FJ307" s="259"/>
      <c r="FK307" s="259"/>
      <c r="FL307" s="259"/>
      <c r="FM307" s="259"/>
      <c r="FN307" s="259"/>
      <c r="FO307" s="259"/>
      <c r="FP307" s="259"/>
      <c r="FQ307" s="259"/>
      <c r="FR307" s="259"/>
      <c r="FS307" s="259"/>
      <c r="FT307" s="259"/>
      <c r="FU307" s="259"/>
      <c r="FV307" s="259"/>
      <c r="FW307" s="259"/>
      <c r="FX307" s="259"/>
      <c r="FY307" s="259"/>
      <c r="FZ307" s="259"/>
      <c r="GA307" s="259"/>
      <c r="GB307" s="259"/>
      <c r="GC307" s="259"/>
      <c r="GD307" s="259"/>
      <c r="GE307" s="259"/>
      <c r="GF307" s="259"/>
      <c r="GG307" s="259"/>
      <c r="GH307" s="259"/>
      <c r="GI307" s="259"/>
      <c r="GJ307" s="259"/>
      <c r="GK307" s="259"/>
      <c r="GL307" s="259"/>
      <c r="GM307" s="259"/>
      <c r="GN307" s="259"/>
      <c r="GO307" s="259"/>
      <c r="GP307" s="259"/>
      <c r="GQ307" s="259"/>
      <c r="GR307" s="259"/>
      <c r="GS307" s="259"/>
      <c r="GT307" s="259"/>
      <c r="GU307" s="259"/>
      <c r="GV307" s="259"/>
      <c r="GW307" s="259"/>
      <c r="GX307" s="259"/>
      <c r="GY307" s="259"/>
      <c r="GZ307" s="259"/>
      <c r="HA307" s="259"/>
      <c r="HB307" s="259"/>
      <c r="HC307" s="259"/>
      <c r="HD307" s="259"/>
      <c r="HE307" s="259"/>
      <c r="HF307" s="259"/>
      <c r="HG307" s="259"/>
      <c r="HH307" s="259"/>
      <c r="HI307" s="259"/>
      <c r="HJ307" s="259"/>
      <c r="HK307" s="259"/>
      <c r="HL307" s="259"/>
      <c r="HM307" s="259"/>
      <c r="HN307" s="259"/>
      <c r="HO307" s="259"/>
      <c r="HP307" s="259"/>
    </row>
    <row r="308" spans="1:224" s="312" customFormat="1">
      <c r="A308" s="281"/>
      <c r="B308" s="313" t="s">
        <v>1948</v>
      </c>
      <c r="C308" s="24"/>
      <c r="D308" s="24"/>
      <c r="E308" s="305"/>
      <c r="F308" s="306"/>
      <c r="G308" s="259"/>
      <c r="H308" s="259"/>
      <c r="I308" s="259"/>
      <c r="J308" s="259"/>
      <c r="K308" s="259"/>
      <c r="L308" s="259"/>
      <c r="M308" s="259"/>
      <c r="N308" s="259"/>
      <c r="O308" s="259"/>
      <c r="P308" s="259"/>
      <c r="Q308" s="259"/>
      <c r="R308" s="259"/>
      <c r="S308" s="259"/>
      <c r="T308" s="259"/>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59"/>
      <c r="BN308" s="259"/>
      <c r="BO308" s="259"/>
      <c r="BP308" s="259"/>
      <c r="BQ308" s="259"/>
      <c r="BR308" s="259"/>
      <c r="BS308" s="259"/>
      <c r="BT308" s="259"/>
      <c r="BU308" s="259"/>
      <c r="BV308" s="259"/>
      <c r="BW308" s="259"/>
      <c r="BX308" s="259"/>
      <c r="BY308" s="259"/>
      <c r="BZ308" s="259"/>
      <c r="CA308" s="259"/>
      <c r="CB308" s="259"/>
      <c r="CC308" s="259"/>
      <c r="CD308" s="259"/>
      <c r="CE308" s="259"/>
      <c r="CF308" s="259"/>
      <c r="CG308" s="259"/>
      <c r="CH308" s="259"/>
      <c r="CI308" s="259"/>
      <c r="CJ308" s="259"/>
      <c r="CK308" s="259"/>
      <c r="CL308" s="259"/>
      <c r="CM308" s="259"/>
      <c r="CN308" s="259"/>
      <c r="CO308" s="259"/>
      <c r="CP308" s="259"/>
      <c r="CQ308" s="259"/>
      <c r="CR308" s="259"/>
      <c r="CS308" s="259"/>
      <c r="CT308" s="259"/>
      <c r="CU308" s="259"/>
      <c r="CV308" s="259"/>
      <c r="CW308" s="259"/>
      <c r="CX308" s="259"/>
      <c r="CY308" s="259"/>
      <c r="CZ308" s="259"/>
      <c r="DA308" s="259"/>
      <c r="DB308" s="259"/>
      <c r="DC308" s="259"/>
      <c r="DD308" s="259"/>
      <c r="DE308" s="259"/>
      <c r="DF308" s="259"/>
      <c r="DG308" s="259"/>
      <c r="DH308" s="259"/>
      <c r="DI308" s="259"/>
      <c r="DJ308" s="259"/>
      <c r="DK308" s="259"/>
      <c r="DL308" s="259"/>
      <c r="DM308" s="259"/>
      <c r="DN308" s="259"/>
      <c r="DO308" s="259"/>
      <c r="DP308" s="259"/>
      <c r="DQ308" s="259"/>
      <c r="DR308" s="259"/>
      <c r="DS308" s="259"/>
      <c r="DT308" s="259"/>
      <c r="DU308" s="259"/>
      <c r="DV308" s="259"/>
      <c r="DW308" s="259"/>
      <c r="DX308" s="259"/>
      <c r="DY308" s="259"/>
      <c r="DZ308" s="259"/>
      <c r="EA308" s="259"/>
      <c r="EB308" s="259"/>
      <c r="EC308" s="259"/>
      <c r="ED308" s="259"/>
      <c r="EE308" s="259"/>
      <c r="EF308" s="259"/>
      <c r="EG308" s="259"/>
      <c r="EH308" s="259"/>
      <c r="EI308" s="259"/>
      <c r="EJ308" s="259"/>
      <c r="EK308" s="259"/>
      <c r="EL308" s="259"/>
      <c r="EM308" s="259"/>
      <c r="EN308" s="259"/>
      <c r="EO308" s="259"/>
      <c r="EP308" s="259"/>
      <c r="EQ308" s="259"/>
      <c r="ER308" s="259"/>
      <c r="ES308" s="259"/>
      <c r="ET308" s="259"/>
      <c r="EU308" s="259"/>
      <c r="EV308" s="259"/>
      <c r="EW308" s="259"/>
      <c r="EX308" s="259"/>
      <c r="EY308" s="259"/>
      <c r="EZ308" s="259"/>
      <c r="FA308" s="259"/>
      <c r="FB308" s="259"/>
      <c r="FC308" s="259"/>
      <c r="FD308" s="259"/>
      <c r="FE308" s="259"/>
      <c r="FF308" s="259"/>
      <c r="FG308" s="259"/>
      <c r="FH308" s="259"/>
      <c r="FI308" s="259"/>
      <c r="FJ308" s="259"/>
      <c r="FK308" s="259"/>
      <c r="FL308" s="259"/>
      <c r="FM308" s="259"/>
      <c r="FN308" s="259"/>
      <c r="FO308" s="259"/>
      <c r="FP308" s="259"/>
      <c r="FQ308" s="259"/>
      <c r="FR308" s="259"/>
      <c r="FS308" s="259"/>
      <c r="FT308" s="259"/>
      <c r="FU308" s="259"/>
      <c r="FV308" s="259"/>
      <c r="FW308" s="259"/>
      <c r="FX308" s="259"/>
      <c r="FY308" s="259"/>
      <c r="FZ308" s="259"/>
      <c r="GA308" s="259"/>
      <c r="GB308" s="259"/>
      <c r="GC308" s="259"/>
      <c r="GD308" s="259"/>
      <c r="GE308" s="259"/>
      <c r="GF308" s="259"/>
      <c r="GG308" s="259"/>
      <c r="GH308" s="259"/>
      <c r="GI308" s="259"/>
      <c r="GJ308" s="259"/>
      <c r="GK308" s="259"/>
      <c r="GL308" s="259"/>
      <c r="GM308" s="259"/>
      <c r="GN308" s="259"/>
      <c r="GO308" s="259"/>
      <c r="GP308" s="259"/>
      <c r="GQ308" s="259"/>
      <c r="GR308" s="259"/>
      <c r="GS308" s="259"/>
      <c r="GT308" s="259"/>
      <c r="GU308" s="259"/>
      <c r="GV308" s="259"/>
      <c r="GW308" s="259"/>
      <c r="GX308" s="259"/>
      <c r="GY308" s="259"/>
      <c r="GZ308" s="259"/>
      <c r="HA308" s="259"/>
      <c r="HB308" s="259"/>
      <c r="HC308" s="259"/>
      <c r="HD308" s="259"/>
      <c r="HE308" s="259"/>
      <c r="HF308" s="259"/>
      <c r="HG308" s="259"/>
      <c r="HH308" s="259"/>
      <c r="HI308" s="259"/>
      <c r="HJ308" s="259"/>
      <c r="HK308" s="259"/>
      <c r="HL308" s="259"/>
      <c r="HM308" s="259"/>
      <c r="HN308" s="259"/>
      <c r="HO308" s="259"/>
      <c r="HP308" s="259"/>
    </row>
    <row r="309" spans="1:224" s="312" customFormat="1">
      <c r="A309" s="281"/>
      <c r="B309" s="313"/>
      <c r="C309" s="24"/>
      <c r="D309" s="24"/>
      <c r="E309" s="305"/>
      <c r="F309" s="306"/>
      <c r="G309" s="259"/>
      <c r="H309" s="259"/>
      <c r="I309" s="259"/>
      <c r="J309" s="259"/>
      <c r="K309" s="259"/>
      <c r="L309" s="259"/>
      <c r="M309" s="259"/>
      <c r="N309" s="259"/>
      <c r="O309" s="259"/>
      <c r="P309" s="259"/>
      <c r="Q309" s="259"/>
      <c r="R309" s="259"/>
      <c r="S309" s="259"/>
      <c r="T309" s="259"/>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59"/>
      <c r="BN309" s="259"/>
      <c r="BO309" s="259"/>
      <c r="BP309" s="259"/>
      <c r="BQ309" s="259"/>
      <c r="BR309" s="259"/>
      <c r="BS309" s="259"/>
      <c r="BT309" s="259"/>
      <c r="BU309" s="259"/>
      <c r="BV309" s="259"/>
      <c r="BW309" s="259"/>
      <c r="BX309" s="259"/>
      <c r="BY309" s="259"/>
      <c r="BZ309" s="259"/>
      <c r="CA309" s="259"/>
      <c r="CB309" s="259"/>
      <c r="CC309" s="259"/>
      <c r="CD309" s="259"/>
      <c r="CE309" s="259"/>
      <c r="CF309" s="259"/>
      <c r="CG309" s="259"/>
      <c r="CH309" s="259"/>
      <c r="CI309" s="259"/>
      <c r="CJ309" s="259"/>
      <c r="CK309" s="259"/>
      <c r="CL309" s="259"/>
      <c r="CM309" s="259"/>
      <c r="CN309" s="259"/>
      <c r="CO309" s="259"/>
      <c r="CP309" s="259"/>
      <c r="CQ309" s="259"/>
      <c r="CR309" s="259"/>
      <c r="CS309" s="259"/>
      <c r="CT309" s="259"/>
      <c r="CU309" s="259"/>
      <c r="CV309" s="259"/>
      <c r="CW309" s="259"/>
      <c r="CX309" s="259"/>
      <c r="CY309" s="259"/>
      <c r="CZ309" s="259"/>
      <c r="DA309" s="259"/>
      <c r="DB309" s="259"/>
      <c r="DC309" s="259"/>
      <c r="DD309" s="259"/>
      <c r="DE309" s="259"/>
      <c r="DF309" s="259"/>
      <c r="DG309" s="259"/>
      <c r="DH309" s="259"/>
      <c r="DI309" s="259"/>
      <c r="DJ309" s="259"/>
      <c r="DK309" s="259"/>
      <c r="DL309" s="259"/>
      <c r="DM309" s="259"/>
      <c r="DN309" s="259"/>
      <c r="DO309" s="259"/>
      <c r="DP309" s="259"/>
      <c r="DQ309" s="259"/>
      <c r="DR309" s="259"/>
      <c r="DS309" s="259"/>
      <c r="DT309" s="259"/>
      <c r="DU309" s="259"/>
      <c r="DV309" s="259"/>
      <c r="DW309" s="259"/>
      <c r="DX309" s="259"/>
      <c r="DY309" s="259"/>
      <c r="DZ309" s="259"/>
      <c r="EA309" s="259"/>
      <c r="EB309" s="259"/>
      <c r="EC309" s="259"/>
      <c r="ED309" s="259"/>
      <c r="EE309" s="259"/>
      <c r="EF309" s="259"/>
      <c r="EG309" s="259"/>
      <c r="EH309" s="259"/>
      <c r="EI309" s="259"/>
      <c r="EJ309" s="259"/>
      <c r="EK309" s="259"/>
      <c r="EL309" s="259"/>
      <c r="EM309" s="259"/>
      <c r="EN309" s="259"/>
      <c r="EO309" s="259"/>
      <c r="EP309" s="259"/>
      <c r="EQ309" s="259"/>
      <c r="ER309" s="259"/>
      <c r="ES309" s="259"/>
      <c r="ET309" s="259"/>
      <c r="EU309" s="259"/>
      <c r="EV309" s="259"/>
      <c r="EW309" s="259"/>
      <c r="EX309" s="259"/>
      <c r="EY309" s="259"/>
      <c r="EZ309" s="259"/>
      <c r="FA309" s="259"/>
      <c r="FB309" s="259"/>
      <c r="FC309" s="259"/>
      <c r="FD309" s="259"/>
      <c r="FE309" s="259"/>
      <c r="FF309" s="259"/>
      <c r="FG309" s="259"/>
      <c r="FH309" s="259"/>
      <c r="FI309" s="259"/>
      <c r="FJ309" s="259"/>
      <c r="FK309" s="259"/>
      <c r="FL309" s="259"/>
      <c r="FM309" s="259"/>
      <c r="FN309" s="259"/>
      <c r="FO309" s="259"/>
      <c r="FP309" s="259"/>
      <c r="FQ309" s="259"/>
      <c r="FR309" s="259"/>
      <c r="FS309" s="259"/>
      <c r="FT309" s="259"/>
      <c r="FU309" s="259"/>
      <c r="FV309" s="259"/>
      <c r="FW309" s="259"/>
      <c r="FX309" s="259"/>
      <c r="FY309" s="259"/>
      <c r="FZ309" s="259"/>
      <c r="GA309" s="259"/>
      <c r="GB309" s="259"/>
      <c r="GC309" s="259"/>
      <c r="GD309" s="259"/>
      <c r="GE309" s="259"/>
      <c r="GF309" s="259"/>
      <c r="GG309" s="259"/>
      <c r="GH309" s="259"/>
      <c r="GI309" s="259"/>
      <c r="GJ309" s="259"/>
      <c r="GK309" s="259"/>
      <c r="GL309" s="259"/>
      <c r="GM309" s="259"/>
      <c r="GN309" s="259"/>
      <c r="GO309" s="259"/>
      <c r="GP309" s="259"/>
      <c r="GQ309" s="259"/>
      <c r="GR309" s="259"/>
      <c r="GS309" s="259"/>
      <c r="GT309" s="259"/>
      <c r="GU309" s="259"/>
      <c r="GV309" s="259"/>
      <c r="GW309" s="259"/>
      <c r="GX309" s="259"/>
      <c r="GY309" s="259"/>
      <c r="GZ309" s="259"/>
      <c r="HA309" s="259"/>
      <c r="HB309" s="259"/>
      <c r="HC309" s="259"/>
      <c r="HD309" s="259"/>
      <c r="HE309" s="259"/>
      <c r="HF309" s="259"/>
      <c r="HG309" s="259"/>
      <c r="HH309" s="259"/>
      <c r="HI309" s="259"/>
      <c r="HJ309" s="259"/>
      <c r="HK309" s="259"/>
      <c r="HL309" s="259"/>
      <c r="HM309" s="259"/>
      <c r="HN309" s="259"/>
      <c r="HO309" s="259"/>
      <c r="HP309" s="259"/>
    </row>
    <row r="310" spans="1:224">
      <c r="A310" s="281"/>
      <c r="B310" s="263" t="s">
        <v>1949</v>
      </c>
      <c r="D310" s="279"/>
      <c r="E310" s="305"/>
      <c r="F310" s="306"/>
    </row>
    <row r="311" spans="1:224" s="312" customFormat="1">
      <c r="A311" s="281"/>
      <c r="B311" s="313" t="s">
        <v>1950</v>
      </c>
      <c r="C311" s="24" t="s">
        <v>178</v>
      </c>
      <c r="D311" s="279">
        <v>2</v>
      </c>
      <c r="E311" s="37">
        <v>0</v>
      </c>
      <c r="F311" s="37">
        <f>D311*E311</f>
        <v>0</v>
      </c>
      <c r="G311" s="259"/>
      <c r="H311" s="259"/>
      <c r="I311" s="259"/>
      <c r="J311" s="259"/>
      <c r="K311" s="259"/>
      <c r="L311" s="259"/>
      <c r="M311" s="259"/>
      <c r="N311" s="259"/>
      <c r="O311" s="259"/>
      <c r="P311" s="259"/>
      <c r="Q311" s="259"/>
      <c r="R311" s="259"/>
      <c r="S311" s="259"/>
      <c r="T311" s="259"/>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59"/>
      <c r="BN311" s="259"/>
      <c r="BO311" s="259"/>
      <c r="BP311" s="259"/>
      <c r="BQ311" s="259"/>
      <c r="BR311" s="259"/>
      <c r="BS311" s="259"/>
      <c r="BT311" s="259"/>
      <c r="BU311" s="259"/>
      <c r="BV311" s="259"/>
      <c r="BW311" s="259"/>
      <c r="BX311" s="259"/>
      <c r="BY311" s="259"/>
      <c r="BZ311" s="259"/>
      <c r="CA311" s="259"/>
      <c r="CB311" s="259"/>
      <c r="CC311" s="259"/>
      <c r="CD311" s="259"/>
      <c r="CE311" s="259"/>
      <c r="CF311" s="259"/>
      <c r="CG311" s="259"/>
      <c r="CH311" s="259"/>
      <c r="CI311" s="259"/>
      <c r="CJ311" s="259"/>
      <c r="CK311" s="259"/>
      <c r="CL311" s="259"/>
      <c r="CM311" s="259"/>
      <c r="CN311" s="259"/>
      <c r="CO311" s="259"/>
      <c r="CP311" s="259"/>
      <c r="CQ311" s="259"/>
      <c r="CR311" s="259"/>
      <c r="CS311" s="259"/>
      <c r="CT311" s="259"/>
      <c r="CU311" s="259"/>
      <c r="CV311" s="259"/>
      <c r="CW311" s="259"/>
      <c r="CX311" s="259"/>
      <c r="CY311" s="259"/>
      <c r="CZ311" s="259"/>
      <c r="DA311" s="259"/>
      <c r="DB311" s="259"/>
      <c r="DC311" s="259"/>
      <c r="DD311" s="259"/>
      <c r="DE311" s="259"/>
      <c r="DF311" s="259"/>
      <c r="DG311" s="259"/>
      <c r="DH311" s="259"/>
      <c r="DI311" s="259"/>
      <c r="DJ311" s="259"/>
      <c r="DK311" s="259"/>
      <c r="DL311" s="259"/>
      <c r="DM311" s="259"/>
      <c r="DN311" s="259"/>
      <c r="DO311" s="259"/>
      <c r="DP311" s="259"/>
      <c r="DQ311" s="259"/>
      <c r="DR311" s="259"/>
      <c r="DS311" s="259"/>
      <c r="DT311" s="259"/>
      <c r="DU311" s="259"/>
      <c r="DV311" s="259"/>
      <c r="DW311" s="259"/>
      <c r="DX311" s="259"/>
      <c r="DY311" s="259"/>
      <c r="DZ311" s="259"/>
      <c r="EA311" s="259"/>
      <c r="EB311" s="259"/>
      <c r="EC311" s="259"/>
      <c r="ED311" s="259"/>
      <c r="EE311" s="259"/>
      <c r="EF311" s="259"/>
      <c r="EG311" s="259"/>
      <c r="EH311" s="259"/>
      <c r="EI311" s="259"/>
      <c r="EJ311" s="259"/>
      <c r="EK311" s="259"/>
      <c r="EL311" s="259"/>
      <c r="EM311" s="259"/>
      <c r="EN311" s="259"/>
      <c r="EO311" s="259"/>
      <c r="EP311" s="259"/>
      <c r="EQ311" s="259"/>
      <c r="ER311" s="259"/>
      <c r="ES311" s="259"/>
      <c r="ET311" s="259"/>
      <c r="EU311" s="259"/>
      <c r="EV311" s="259"/>
      <c r="EW311" s="259"/>
      <c r="EX311" s="259"/>
      <c r="EY311" s="259"/>
      <c r="EZ311" s="259"/>
      <c r="FA311" s="259"/>
      <c r="FB311" s="259"/>
      <c r="FC311" s="259"/>
      <c r="FD311" s="259"/>
      <c r="FE311" s="259"/>
      <c r="FF311" s="259"/>
      <c r="FG311" s="259"/>
      <c r="FH311" s="259"/>
      <c r="FI311" s="259"/>
      <c r="FJ311" s="259"/>
      <c r="FK311" s="259"/>
      <c r="FL311" s="259"/>
      <c r="FM311" s="259"/>
      <c r="FN311" s="259"/>
      <c r="FO311" s="259"/>
      <c r="FP311" s="259"/>
      <c r="FQ311" s="259"/>
      <c r="FR311" s="259"/>
      <c r="FS311" s="259"/>
      <c r="FT311" s="259"/>
      <c r="FU311" s="259"/>
      <c r="FV311" s="259"/>
      <c r="FW311" s="259"/>
      <c r="FX311" s="259"/>
      <c r="FY311" s="259"/>
      <c r="FZ311" s="259"/>
      <c r="GA311" s="259"/>
      <c r="GB311" s="259"/>
      <c r="GC311" s="259"/>
      <c r="GD311" s="259"/>
      <c r="GE311" s="259"/>
      <c r="GF311" s="259"/>
      <c r="GG311" s="259"/>
      <c r="GH311" s="259"/>
      <c r="GI311" s="259"/>
      <c r="GJ311" s="259"/>
      <c r="GK311" s="259"/>
      <c r="GL311" s="259"/>
      <c r="GM311" s="259"/>
      <c r="GN311" s="259"/>
      <c r="GO311" s="259"/>
      <c r="GP311" s="259"/>
      <c r="GQ311" s="259"/>
      <c r="GR311" s="259"/>
      <c r="GS311" s="259"/>
      <c r="GT311" s="259"/>
      <c r="GU311" s="259"/>
      <c r="GV311" s="259"/>
      <c r="GW311" s="259"/>
      <c r="GX311" s="259"/>
      <c r="GY311" s="259"/>
      <c r="GZ311" s="259"/>
      <c r="HA311" s="259"/>
      <c r="HB311" s="259"/>
      <c r="HC311" s="259"/>
      <c r="HD311" s="259"/>
      <c r="HE311" s="259"/>
      <c r="HF311" s="259"/>
      <c r="HG311" s="259"/>
      <c r="HH311" s="259"/>
      <c r="HI311" s="259"/>
      <c r="HJ311" s="259"/>
      <c r="HK311" s="259"/>
      <c r="HL311" s="259"/>
      <c r="HM311" s="259"/>
      <c r="HN311" s="259"/>
      <c r="HO311" s="259"/>
      <c r="HP311" s="259"/>
    </row>
    <row r="312" spans="1:224" s="312" customFormat="1">
      <c r="A312" s="281"/>
      <c r="B312" s="313" t="s">
        <v>1951</v>
      </c>
      <c r="C312" s="24"/>
      <c r="D312" s="24"/>
      <c r="E312" s="305"/>
      <c r="F312" s="306"/>
      <c r="G312" s="259"/>
      <c r="H312" s="259"/>
      <c r="I312" s="259"/>
      <c r="J312" s="259"/>
      <c r="K312" s="259"/>
      <c r="L312" s="259"/>
      <c r="M312" s="259"/>
      <c r="N312" s="259"/>
      <c r="O312" s="259"/>
      <c r="P312" s="259"/>
      <c r="Q312" s="259"/>
      <c r="R312" s="259"/>
      <c r="S312" s="259"/>
      <c r="T312" s="259"/>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59"/>
      <c r="BN312" s="259"/>
      <c r="BO312" s="259"/>
      <c r="BP312" s="259"/>
      <c r="BQ312" s="259"/>
      <c r="BR312" s="259"/>
      <c r="BS312" s="259"/>
      <c r="BT312" s="259"/>
      <c r="BU312" s="259"/>
      <c r="BV312" s="259"/>
      <c r="BW312" s="259"/>
      <c r="BX312" s="259"/>
      <c r="BY312" s="259"/>
      <c r="BZ312" s="259"/>
      <c r="CA312" s="259"/>
      <c r="CB312" s="259"/>
      <c r="CC312" s="259"/>
      <c r="CD312" s="259"/>
      <c r="CE312" s="259"/>
      <c r="CF312" s="259"/>
      <c r="CG312" s="259"/>
      <c r="CH312" s="259"/>
      <c r="CI312" s="259"/>
      <c r="CJ312" s="259"/>
      <c r="CK312" s="259"/>
      <c r="CL312" s="259"/>
      <c r="CM312" s="259"/>
      <c r="CN312" s="259"/>
      <c r="CO312" s="259"/>
      <c r="CP312" s="259"/>
      <c r="CQ312" s="259"/>
      <c r="CR312" s="259"/>
      <c r="CS312" s="259"/>
      <c r="CT312" s="259"/>
      <c r="CU312" s="259"/>
      <c r="CV312" s="259"/>
      <c r="CW312" s="259"/>
      <c r="CX312" s="259"/>
      <c r="CY312" s="259"/>
      <c r="CZ312" s="259"/>
      <c r="DA312" s="259"/>
      <c r="DB312" s="259"/>
      <c r="DC312" s="259"/>
      <c r="DD312" s="259"/>
      <c r="DE312" s="259"/>
      <c r="DF312" s="259"/>
      <c r="DG312" s="259"/>
      <c r="DH312" s="259"/>
      <c r="DI312" s="259"/>
      <c r="DJ312" s="259"/>
      <c r="DK312" s="259"/>
      <c r="DL312" s="259"/>
      <c r="DM312" s="259"/>
      <c r="DN312" s="259"/>
      <c r="DO312" s="259"/>
      <c r="DP312" s="259"/>
      <c r="DQ312" s="259"/>
      <c r="DR312" s="259"/>
      <c r="DS312" s="259"/>
      <c r="DT312" s="259"/>
      <c r="DU312" s="259"/>
      <c r="DV312" s="259"/>
      <c r="DW312" s="259"/>
      <c r="DX312" s="259"/>
      <c r="DY312" s="259"/>
      <c r="DZ312" s="259"/>
      <c r="EA312" s="259"/>
      <c r="EB312" s="259"/>
      <c r="EC312" s="259"/>
      <c r="ED312" s="259"/>
      <c r="EE312" s="259"/>
      <c r="EF312" s="259"/>
      <c r="EG312" s="259"/>
      <c r="EH312" s="259"/>
      <c r="EI312" s="259"/>
      <c r="EJ312" s="259"/>
      <c r="EK312" s="259"/>
      <c r="EL312" s="259"/>
      <c r="EM312" s="259"/>
      <c r="EN312" s="259"/>
      <c r="EO312" s="259"/>
      <c r="EP312" s="259"/>
      <c r="EQ312" s="259"/>
      <c r="ER312" s="259"/>
      <c r="ES312" s="259"/>
      <c r="ET312" s="259"/>
      <c r="EU312" s="259"/>
      <c r="EV312" s="259"/>
      <c r="EW312" s="259"/>
      <c r="EX312" s="259"/>
      <c r="EY312" s="259"/>
      <c r="EZ312" s="259"/>
      <c r="FA312" s="259"/>
      <c r="FB312" s="259"/>
      <c r="FC312" s="259"/>
      <c r="FD312" s="259"/>
      <c r="FE312" s="259"/>
      <c r="FF312" s="259"/>
      <c r="FG312" s="259"/>
      <c r="FH312" s="259"/>
      <c r="FI312" s="259"/>
      <c r="FJ312" s="259"/>
      <c r="FK312" s="259"/>
      <c r="FL312" s="259"/>
      <c r="FM312" s="259"/>
      <c r="FN312" s="259"/>
      <c r="FO312" s="259"/>
      <c r="FP312" s="259"/>
      <c r="FQ312" s="259"/>
      <c r="FR312" s="259"/>
      <c r="FS312" s="259"/>
      <c r="FT312" s="259"/>
      <c r="FU312" s="259"/>
      <c r="FV312" s="259"/>
      <c r="FW312" s="259"/>
      <c r="FX312" s="259"/>
      <c r="FY312" s="259"/>
      <c r="FZ312" s="259"/>
      <c r="GA312" s="259"/>
      <c r="GB312" s="259"/>
      <c r="GC312" s="259"/>
      <c r="GD312" s="259"/>
      <c r="GE312" s="259"/>
      <c r="GF312" s="259"/>
      <c r="GG312" s="259"/>
      <c r="GH312" s="259"/>
      <c r="GI312" s="259"/>
      <c r="GJ312" s="259"/>
      <c r="GK312" s="259"/>
      <c r="GL312" s="259"/>
      <c r="GM312" s="259"/>
      <c r="GN312" s="259"/>
      <c r="GO312" s="259"/>
      <c r="GP312" s="259"/>
      <c r="GQ312" s="259"/>
      <c r="GR312" s="259"/>
      <c r="GS312" s="259"/>
      <c r="GT312" s="259"/>
      <c r="GU312" s="259"/>
      <c r="GV312" s="259"/>
      <c r="GW312" s="259"/>
      <c r="GX312" s="259"/>
      <c r="GY312" s="259"/>
      <c r="GZ312" s="259"/>
      <c r="HA312" s="259"/>
      <c r="HB312" s="259"/>
      <c r="HC312" s="259"/>
      <c r="HD312" s="259"/>
      <c r="HE312" s="259"/>
      <c r="HF312" s="259"/>
      <c r="HG312" s="259"/>
      <c r="HH312" s="259"/>
      <c r="HI312" s="259"/>
      <c r="HJ312" s="259"/>
      <c r="HK312" s="259"/>
      <c r="HL312" s="259"/>
      <c r="HM312" s="259"/>
      <c r="HN312" s="259"/>
      <c r="HO312" s="259"/>
      <c r="HP312" s="259"/>
    </row>
    <row r="313" spans="1:224" s="316" customFormat="1">
      <c r="B313" s="317" t="s">
        <v>1841</v>
      </c>
      <c r="C313" s="318"/>
      <c r="D313" s="318"/>
      <c r="E313" s="319"/>
      <c r="F313" s="319"/>
    </row>
    <row r="314" spans="1:224" s="266" customFormat="1">
      <c r="A314" s="259"/>
      <c r="B314" s="21"/>
      <c r="C314" s="253"/>
      <c r="D314" s="290"/>
      <c r="E314" s="37"/>
      <c r="F314" s="37"/>
    </row>
    <row r="315" spans="1:224" s="266" customFormat="1" ht="120">
      <c r="A315" s="210">
        <f>MAX($A$53:A314)+0.01</f>
        <v>1.2400000000000002</v>
      </c>
      <c r="B315" s="21" t="s">
        <v>1952</v>
      </c>
      <c r="C315" s="253"/>
      <c r="D315" s="253"/>
      <c r="E315" s="37"/>
      <c r="F315" s="37"/>
    </row>
    <row r="316" spans="1:224" s="266" customFormat="1">
      <c r="A316" s="284"/>
      <c r="B316" s="21" t="s">
        <v>1953</v>
      </c>
      <c r="C316" s="253" t="s">
        <v>178</v>
      </c>
      <c r="D316" s="279">
        <v>1</v>
      </c>
      <c r="E316" s="37">
        <v>0</v>
      </c>
      <c r="F316" s="37">
        <f t="shared" ref="F316" si="2">D316*E316</f>
        <v>0</v>
      </c>
    </row>
    <row r="317" spans="1:224" s="266" customFormat="1">
      <c r="A317" s="284"/>
      <c r="B317" s="21" t="s">
        <v>1954</v>
      </c>
      <c r="C317" s="253"/>
      <c r="D317" s="290"/>
      <c r="E317" s="37"/>
      <c r="F317" s="37"/>
    </row>
    <row r="318" spans="1:224" s="266" customFormat="1">
      <c r="A318" s="284"/>
      <c r="B318" s="21" t="s">
        <v>1955</v>
      </c>
      <c r="C318" s="253"/>
      <c r="D318" s="290"/>
      <c r="E318" s="37"/>
      <c r="F318" s="37"/>
    </row>
    <row r="319" spans="1:224" s="266" customFormat="1">
      <c r="A319" s="284"/>
      <c r="B319" s="21" t="s">
        <v>1841</v>
      </c>
      <c r="C319" s="253"/>
      <c r="D319" s="290"/>
      <c r="E319" s="37"/>
      <c r="F319" s="37"/>
    </row>
    <row r="320" spans="1:224" s="292" customFormat="1" ht="12.75">
      <c r="A320" s="320"/>
      <c r="B320" s="321"/>
      <c r="C320" s="322"/>
      <c r="D320" s="322"/>
      <c r="E320" s="323"/>
      <c r="F320" s="324"/>
    </row>
    <row r="321" spans="1:6" s="292" customFormat="1">
      <c r="A321" s="210">
        <f>MAX($A$53:A320)+0.01</f>
        <v>1.2500000000000002</v>
      </c>
      <c r="B321" s="263" t="s">
        <v>1956</v>
      </c>
      <c r="C321" s="322"/>
      <c r="D321" s="322"/>
      <c r="E321" s="323"/>
      <c r="F321" s="324"/>
    </row>
    <row r="322" spans="1:6" s="325" customFormat="1">
      <c r="A322" s="320"/>
      <c r="B322" s="263" t="s">
        <v>1957</v>
      </c>
      <c r="C322" s="253" t="s">
        <v>178</v>
      </c>
      <c r="D322" s="279">
        <v>1</v>
      </c>
      <c r="E322" s="37">
        <v>0</v>
      </c>
      <c r="F322" s="37">
        <f t="shared" ref="F322" si="3">D322*E322</f>
        <v>0</v>
      </c>
    </row>
    <row r="323" spans="1:6">
      <c r="A323" s="137"/>
      <c r="B323" s="263"/>
      <c r="C323" s="326"/>
      <c r="D323" s="326"/>
      <c r="F323" s="327"/>
    </row>
    <row r="324" spans="1:6" ht="30">
      <c r="A324" s="210">
        <f>MAX($A$53:A323)+0.01</f>
        <v>1.2600000000000002</v>
      </c>
      <c r="B324" s="263" t="s">
        <v>1958</v>
      </c>
    </row>
    <row r="325" spans="1:6">
      <c r="A325" s="137"/>
      <c r="B325" s="263" t="s">
        <v>1959</v>
      </c>
    </row>
    <row r="326" spans="1:6">
      <c r="A326" s="137"/>
      <c r="B326" s="263" t="s">
        <v>1960</v>
      </c>
    </row>
    <row r="327" spans="1:6">
      <c r="A327" s="137"/>
      <c r="B327" s="263" t="s">
        <v>1961</v>
      </c>
    </row>
    <row r="328" spans="1:6">
      <c r="A328" s="137"/>
      <c r="B328" s="263" t="s">
        <v>1962</v>
      </c>
    </row>
    <row r="329" spans="1:6">
      <c r="A329" s="137"/>
      <c r="B329" s="263" t="s">
        <v>1963</v>
      </c>
    </row>
    <row r="330" spans="1:6">
      <c r="A330" s="137"/>
      <c r="B330" s="263" t="s">
        <v>1964</v>
      </c>
    </row>
    <row r="331" spans="1:6">
      <c r="A331" s="137"/>
      <c r="B331" s="263" t="s">
        <v>1965</v>
      </c>
    </row>
    <row r="332" spans="1:6">
      <c r="A332" s="137"/>
      <c r="B332" s="263" t="s">
        <v>1966</v>
      </c>
    </row>
    <row r="333" spans="1:6">
      <c r="A333" s="137"/>
      <c r="B333" s="263" t="s">
        <v>1967</v>
      </c>
    </row>
    <row r="334" spans="1:6">
      <c r="A334" s="137"/>
      <c r="B334" s="263" t="s">
        <v>1968</v>
      </c>
    </row>
    <row r="335" spans="1:6">
      <c r="A335" s="137"/>
      <c r="B335" s="263" t="s">
        <v>1969</v>
      </c>
    </row>
    <row r="336" spans="1:6">
      <c r="A336" s="137"/>
      <c r="B336" s="263" t="s">
        <v>1970</v>
      </c>
    </row>
    <row r="337" spans="1:6" ht="30">
      <c r="A337" s="137"/>
      <c r="B337" s="263" t="s">
        <v>1971</v>
      </c>
    </row>
    <row r="338" spans="1:6">
      <c r="A338" s="137"/>
      <c r="B338" s="263" t="s">
        <v>1972</v>
      </c>
      <c r="C338" s="24" t="s">
        <v>178</v>
      </c>
      <c r="D338" s="279">
        <v>2</v>
      </c>
      <c r="E338" s="37">
        <v>0</v>
      </c>
      <c r="F338" s="37">
        <f>D338*E338</f>
        <v>0</v>
      </c>
    </row>
    <row r="339" spans="1:6">
      <c r="A339" s="137"/>
      <c r="B339" s="263" t="s">
        <v>1973</v>
      </c>
    </row>
    <row r="340" spans="1:6">
      <c r="A340" s="137"/>
      <c r="B340" s="263" t="s">
        <v>1841</v>
      </c>
    </row>
    <row r="341" spans="1:6" s="259" customFormat="1">
      <c r="B341" s="56"/>
      <c r="C341" s="24"/>
      <c r="D341" s="24"/>
    </row>
    <row r="342" spans="1:6" s="259" customFormat="1" ht="60">
      <c r="A342" s="210">
        <f>MAX($A$53:A341)+0.01</f>
        <v>1.2700000000000002</v>
      </c>
      <c r="B342" s="328" t="s">
        <v>1974</v>
      </c>
      <c r="C342" s="24"/>
      <c r="D342" s="24"/>
    </row>
    <row r="343" spans="1:6" s="259" customFormat="1">
      <c r="B343" s="328" t="s">
        <v>1975</v>
      </c>
      <c r="C343" s="24" t="s">
        <v>178</v>
      </c>
      <c r="D343" s="279">
        <v>1</v>
      </c>
      <c r="E343" s="37">
        <v>0</v>
      </c>
      <c r="F343" s="37">
        <f>D343*E343</f>
        <v>0</v>
      </c>
    </row>
    <row r="344" spans="1:6" s="259" customFormat="1">
      <c r="B344" s="328" t="s">
        <v>1976</v>
      </c>
      <c r="C344" s="24"/>
      <c r="D344" s="24"/>
    </row>
    <row r="345" spans="1:6" s="259" customFormat="1">
      <c r="B345" s="328" t="s">
        <v>1841</v>
      </c>
      <c r="C345" s="24"/>
      <c r="D345" s="24"/>
    </row>
    <row r="346" spans="1:6" s="266" customFormat="1">
      <c r="A346" s="329"/>
      <c r="B346" s="21"/>
      <c r="C346" s="253"/>
      <c r="D346" s="290"/>
      <c r="E346" s="37"/>
      <c r="F346" s="37"/>
    </row>
    <row r="347" spans="1:6" s="266" customFormat="1" ht="60">
      <c r="A347" s="210">
        <f>MAX($A$53:A346)+0.01</f>
        <v>1.2800000000000002</v>
      </c>
      <c r="B347" s="263" t="s">
        <v>1977</v>
      </c>
      <c r="C347" s="24" t="s">
        <v>237</v>
      </c>
      <c r="D347" s="279">
        <v>600</v>
      </c>
      <c r="E347" s="37">
        <v>0</v>
      </c>
      <c r="F347" s="330">
        <f>D347*E347</f>
        <v>0</v>
      </c>
    </row>
    <row r="348" spans="1:6" s="266" customFormat="1">
      <c r="A348" s="329"/>
      <c r="B348" s="21"/>
      <c r="C348" s="253"/>
      <c r="D348" s="290"/>
      <c r="E348" s="37"/>
      <c r="F348" s="37"/>
    </row>
    <row r="349" spans="1:6" s="266" customFormat="1" ht="60">
      <c r="A349" s="210">
        <f>MAX($A$53:A348)+0.01</f>
        <v>1.2900000000000003</v>
      </c>
      <c r="B349" s="331" t="s">
        <v>1978</v>
      </c>
      <c r="C349" s="24" t="s">
        <v>1137</v>
      </c>
      <c r="D349" s="279">
        <v>8</v>
      </c>
      <c r="E349" s="37">
        <v>0</v>
      </c>
      <c r="F349" s="37">
        <f>D349*E349</f>
        <v>0</v>
      </c>
    </row>
    <row r="350" spans="1:6">
      <c r="A350" s="307"/>
      <c r="B350" s="263"/>
      <c r="C350" s="309"/>
      <c r="D350" s="332"/>
      <c r="E350" s="310"/>
      <c r="F350" s="311"/>
    </row>
    <row r="351" spans="1:6" ht="45">
      <c r="A351" s="210">
        <f>MAX($A$53:A350)+0.01</f>
        <v>1.3000000000000003</v>
      </c>
      <c r="B351" s="263" t="s">
        <v>1979</v>
      </c>
      <c r="D351" s="279"/>
    </row>
    <row r="352" spans="1:6">
      <c r="A352" s="210"/>
      <c r="B352" s="263" t="s">
        <v>1980</v>
      </c>
      <c r="C352" s="24" t="s">
        <v>1137</v>
      </c>
      <c r="D352" s="279">
        <v>12</v>
      </c>
      <c r="E352" s="37">
        <v>0</v>
      </c>
      <c r="F352" s="37">
        <f>D352*E352</f>
        <v>0</v>
      </c>
    </row>
    <row r="353" spans="1:6">
      <c r="A353" s="210"/>
      <c r="B353" s="263" t="s">
        <v>1981</v>
      </c>
      <c r="C353" s="24" t="s">
        <v>1137</v>
      </c>
      <c r="D353" s="279">
        <v>2</v>
      </c>
      <c r="E353" s="37">
        <v>0</v>
      </c>
      <c r="F353" s="37">
        <f>D353*E353</f>
        <v>0</v>
      </c>
    </row>
    <row r="354" spans="1:6" s="30" customFormat="1">
      <c r="A354" s="210"/>
      <c r="B354" s="263"/>
      <c r="C354" s="24"/>
      <c r="D354" s="279"/>
      <c r="E354" s="37"/>
      <c r="F354" s="37"/>
    </row>
    <row r="355" spans="1:6" ht="30">
      <c r="A355" s="210">
        <f>MAX($A$53:A354)+0.01</f>
        <v>1.3100000000000003</v>
      </c>
      <c r="B355" s="263" t="s">
        <v>1982</v>
      </c>
      <c r="D355" s="279"/>
    </row>
    <row r="356" spans="1:6">
      <c r="A356" s="210"/>
      <c r="B356" s="263" t="s">
        <v>1980</v>
      </c>
      <c r="C356" s="24" t="s">
        <v>178</v>
      </c>
      <c r="D356" s="279">
        <v>2</v>
      </c>
      <c r="E356" s="37">
        <v>0</v>
      </c>
      <c r="F356" s="37">
        <f>D356*E356</f>
        <v>0</v>
      </c>
    </row>
    <row r="357" spans="1:6">
      <c r="A357" s="210"/>
      <c r="B357" s="263" t="s">
        <v>1983</v>
      </c>
      <c r="C357" s="24" t="s">
        <v>178</v>
      </c>
      <c r="D357" s="279">
        <v>6</v>
      </c>
      <c r="E357" s="37">
        <v>0</v>
      </c>
      <c r="F357" s="37">
        <f>D357*E357</f>
        <v>0</v>
      </c>
    </row>
    <row r="358" spans="1:6">
      <c r="A358" s="210"/>
      <c r="B358" s="263"/>
      <c r="D358" s="279"/>
    </row>
    <row r="359" spans="1:6" ht="45">
      <c r="A359" s="210">
        <f>MAX($A$53:A358)+0.01</f>
        <v>1.3200000000000003</v>
      </c>
      <c r="B359" s="263" t="s">
        <v>1984</v>
      </c>
      <c r="D359" s="279"/>
    </row>
    <row r="360" spans="1:6">
      <c r="A360" s="210"/>
      <c r="B360" s="263" t="s">
        <v>1975</v>
      </c>
      <c r="C360" s="24" t="s">
        <v>178</v>
      </c>
      <c r="D360" s="279">
        <v>9</v>
      </c>
      <c r="E360" s="37">
        <v>0</v>
      </c>
      <c r="F360" s="37">
        <f>D360*E360</f>
        <v>0</v>
      </c>
    </row>
    <row r="361" spans="1:6">
      <c r="A361" s="210"/>
      <c r="B361" s="263" t="s">
        <v>1851</v>
      </c>
      <c r="C361" s="24" t="s">
        <v>178</v>
      </c>
      <c r="D361" s="279">
        <v>9</v>
      </c>
      <c r="E361" s="37">
        <v>0</v>
      </c>
      <c r="F361" s="37">
        <f>D361*E361</f>
        <v>0</v>
      </c>
    </row>
    <row r="362" spans="1:6">
      <c r="A362" s="210"/>
      <c r="B362" s="263"/>
      <c r="D362" s="279"/>
    </row>
    <row r="363" spans="1:6" ht="30">
      <c r="A363" s="210">
        <f>MAX($A$53:A362)+0.01</f>
        <v>1.3300000000000003</v>
      </c>
      <c r="B363" s="263" t="s">
        <v>1985</v>
      </c>
      <c r="D363" s="279"/>
    </row>
    <row r="364" spans="1:6">
      <c r="A364" s="210"/>
      <c r="B364" s="263" t="s">
        <v>1986</v>
      </c>
      <c r="C364" s="24" t="s">
        <v>178</v>
      </c>
      <c r="D364" s="279">
        <v>2</v>
      </c>
      <c r="E364" s="37">
        <v>0</v>
      </c>
      <c r="F364" s="37">
        <f>D364*E364</f>
        <v>0</v>
      </c>
    </row>
    <row r="365" spans="1:6">
      <c r="A365" s="210"/>
      <c r="B365" s="263"/>
      <c r="D365" s="279"/>
    </row>
    <row r="366" spans="1:6" ht="45">
      <c r="A366" s="210">
        <f>MAX($A$53:A365)+0.01</f>
        <v>1.3400000000000003</v>
      </c>
      <c r="B366" s="263" t="s">
        <v>1987</v>
      </c>
      <c r="D366" s="279"/>
    </row>
    <row r="367" spans="1:6">
      <c r="A367" s="210"/>
      <c r="B367" s="263" t="s">
        <v>1975</v>
      </c>
      <c r="C367" s="24" t="s">
        <v>178</v>
      </c>
      <c r="D367" s="279">
        <v>1</v>
      </c>
      <c r="E367" s="37">
        <v>0</v>
      </c>
      <c r="F367" s="37">
        <f>D367*E367</f>
        <v>0</v>
      </c>
    </row>
    <row r="368" spans="1:6" s="259" customFormat="1">
      <c r="A368" s="210"/>
      <c r="B368" s="263" t="s">
        <v>1851</v>
      </c>
      <c r="C368" s="24" t="s">
        <v>178</v>
      </c>
      <c r="D368" s="279">
        <v>2</v>
      </c>
      <c r="E368" s="37">
        <v>0</v>
      </c>
      <c r="F368" s="37">
        <f>D368*E368</f>
        <v>0</v>
      </c>
    </row>
    <row r="369" spans="1:6">
      <c r="A369" s="210"/>
      <c r="B369" s="263"/>
      <c r="D369" s="279"/>
    </row>
    <row r="370" spans="1:6" ht="30">
      <c r="A370" s="210">
        <f>MAX($A$53:A369)+0.01</f>
        <v>1.3500000000000003</v>
      </c>
      <c r="B370" s="263" t="s">
        <v>1988</v>
      </c>
      <c r="D370" s="279"/>
    </row>
    <row r="371" spans="1:6">
      <c r="A371" s="210"/>
      <c r="B371" s="263" t="s">
        <v>1980</v>
      </c>
      <c r="C371" s="24" t="s">
        <v>178</v>
      </c>
      <c r="D371" s="279">
        <v>1</v>
      </c>
      <c r="E371" s="37">
        <v>0</v>
      </c>
      <c r="F371" s="37">
        <f>D371*E371</f>
        <v>0</v>
      </c>
    </row>
    <row r="372" spans="1:6">
      <c r="A372" s="210"/>
      <c r="B372" s="263" t="s">
        <v>1986</v>
      </c>
      <c r="C372" s="24" t="s">
        <v>178</v>
      </c>
      <c r="D372" s="279">
        <v>1</v>
      </c>
      <c r="E372" s="37">
        <v>0</v>
      </c>
      <c r="F372" s="37">
        <f>D372*E372</f>
        <v>0</v>
      </c>
    </row>
    <row r="373" spans="1:6">
      <c r="A373" s="210"/>
      <c r="B373" s="263"/>
      <c r="D373" s="279"/>
    </row>
    <row r="374" spans="1:6" ht="30">
      <c r="A374" s="210">
        <f>MAX($A$53:A373)+0.01</f>
        <v>1.3600000000000003</v>
      </c>
      <c r="B374" s="263" t="s">
        <v>1989</v>
      </c>
      <c r="D374" s="279"/>
    </row>
    <row r="375" spans="1:6">
      <c r="A375" s="210"/>
      <c r="B375" s="263" t="s">
        <v>1975</v>
      </c>
      <c r="C375" s="24" t="s">
        <v>178</v>
      </c>
      <c r="D375" s="279">
        <v>2</v>
      </c>
      <c r="E375" s="37">
        <v>0</v>
      </c>
      <c r="F375" s="37">
        <f>D375*E375</f>
        <v>0</v>
      </c>
    </row>
    <row r="376" spans="1:6">
      <c r="A376" s="210"/>
      <c r="B376" s="263" t="s">
        <v>1851</v>
      </c>
      <c r="C376" s="24" t="s">
        <v>178</v>
      </c>
      <c r="D376" s="279">
        <v>1</v>
      </c>
      <c r="E376" s="37">
        <v>0</v>
      </c>
      <c r="F376" s="37">
        <f>D376*E376</f>
        <v>0</v>
      </c>
    </row>
    <row r="377" spans="1:6">
      <c r="A377" s="210"/>
      <c r="B377" s="263"/>
      <c r="D377" s="279"/>
    </row>
    <row r="378" spans="1:6" ht="30">
      <c r="A378" s="210">
        <f>MAX($A$53:A377)+0.01</f>
        <v>1.3700000000000003</v>
      </c>
      <c r="B378" s="263" t="s">
        <v>1990</v>
      </c>
      <c r="D378" s="279"/>
    </row>
    <row r="379" spans="1:6">
      <c r="A379" s="210"/>
      <c r="B379" s="263" t="s">
        <v>1991</v>
      </c>
      <c r="C379" s="24" t="s">
        <v>178</v>
      </c>
      <c r="D379" s="279">
        <v>2</v>
      </c>
      <c r="E379" s="37">
        <v>0</v>
      </c>
      <c r="F379" s="37">
        <f>D379*E379</f>
        <v>0</v>
      </c>
    </row>
    <row r="380" spans="1:6">
      <c r="A380" s="210"/>
      <c r="B380" s="263" t="s">
        <v>1992</v>
      </c>
      <c r="C380" s="24" t="s">
        <v>178</v>
      </c>
      <c r="D380" s="279">
        <v>10</v>
      </c>
      <c r="E380" s="37">
        <v>0</v>
      </c>
      <c r="F380" s="37">
        <f>D380*E380</f>
        <v>0</v>
      </c>
    </row>
    <row r="381" spans="1:6">
      <c r="A381" s="210"/>
      <c r="B381" s="263"/>
      <c r="D381" s="279"/>
    </row>
    <row r="382" spans="1:6" ht="60">
      <c r="A382" s="210">
        <f>MAX($A$53:A381)+0.01</f>
        <v>1.3800000000000003</v>
      </c>
      <c r="B382" s="263" t="s">
        <v>1993</v>
      </c>
      <c r="C382" s="24" t="s">
        <v>1137</v>
      </c>
      <c r="D382" s="279">
        <v>10</v>
      </c>
      <c r="E382" s="37">
        <v>0</v>
      </c>
      <c r="F382" s="37">
        <f>D382*E382</f>
        <v>0</v>
      </c>
    </row>
    <row r="383" spans="1:6">
      <c r="A383" s="210"/>
      <c r="B383" s="263"/>
      <c r="D383" s="279"/>
    </row>
    <row r="384" spans="1:6" ht="30">
      <c r="A384" s="210">
        <f>MAX($A$53:A383)+0.01</f>
        <v>1.3900000000000003</v>
      </c>
      <c r="B384" s="263" t="s">
        <v>1994</v>
      </c>
      <c r="C384" s="24" t="s">
        <v>1137</v>
      </c>
      <c r="D384" s="279">
        <v>10</v>
      </c>
      <c r="E384" s="37">
        <v>0</v>
      </c>
      <c r="F384" s="37">
        <f>D384*E384</f>
        <v>0</v>
      </c>
    </row>
    <row r="385" spans="1:6">
      <c r="A385" s="210"/>
      <c r="B385" s="263"/>
      <c r="D385" s="279"/>
    </row>
    <row r="386" spans="1:6" ht="45">
      <c r="A386" s="210">
        <f>MAX($A$53:A385)+0.01</f>
        <v>1.4000000000000004</v>
      </c>
      <c r="B386" s="263" t="s">
        <v>1995</v>
      </c>
      <c r="D386" s="279"/>
    </row>
    <row r="387" spans="1:6" s="259" customFormat="1">
      <c r="A387" s="210"/>
      <c r="B387" s="263" t="s">
        <v>1996</v>
      </c>
      <c r="C387" s="24" t="s">
        <v>178</v>
      </c>
      <c r="D387" s="279">
        <v>12</v>
      </c>
      <c r="E387" s="37">
        <v>0</v>
      </c>
      <c r="F387" s="37">
        <f>D387*E387</f>
        <v>0</v>
      </c>
    </row>
    <row r="388" spans="1:6" s="259" customFormat="1">
      <c r="A388" s="210"/>
      <c r="B388" s="263" t="s">
        <v>1997</v>
      </c>
      <c r="C388" s="24"/>
      <c r="D388" s="279"/>
      <c r="E388" s="37"/>
      <c r="F388" s="37"/>
    </row>
    <row r="389" spans="1:6" s="259" customFormat="1">
      <c r="A389" s="210"/>
      <c r="B389" s="263" t="s">
        <v>1841</v>
      </c>
      <c r="C389" s="24"/>
      <c r="D389" s="279"/>
      <c r="E389" s="37"/>
      <c r="F389" s="37"/>
    </row>
    <row r="390" spans="1:6">
      <c r="A390" s="210"/>
      <c r="B390" s="263"/>
      <c r="D390" s="279"/>
    </row>
    <row r="391" spans="1:6" s="259" customFormat="1" ht="45">
      <c r="A391" s="210">
        <f>MAX($A$53:A390)+0.01</f>
        <v>1.4100000000000004</v>
      </c>
      <c r="B391" s="126" t="s">
        <v>1998</v>
      </c>
      <c r="C391" s="24"/>
      <c r="D391" s="279"/>
      <c r="E391" s="37"/>
      <c r="F391" s="37"/>
    </row>
    <row r="392" spans="1:6">
      <c r="A392" s="210"/>
      <c r="B392" s="126" t="s">
        <v>1999</v>
      </c>
      <c r="C392" s="24" t="s">
        <v>1137</v>
      </c>
      <c r="D392" s="279">
        <v>6</v>
      </c>
      <c r="E392" s="37">
        <v>0</v>
      </c>
      <c r="F392" s="37">
        <f>D392*E392</f>
        <v>0</v>
      </c>
    </row>
    <row r="393" spans="1:6">
      <c r="A393" s="210"/>
      <c r="B393" s="263" t="s">
        <v>2000</v>
      </c>
      <c r="C393" s="24" t="s">
        <v>1137</v>
      </c>
      <c r="D393" s="279">
        <v>2</v>
      </c>
      <c r="E393" s="37">
        <v>0</v>
      </c>
      <c r="F393" s="37">
        <f>D393*E393</f>
        <v>0</v>
      </c>
    </row>
    <row r="394" spans="1:6">
      <c r="A394" s="210"/>
      <c r="B394" s="263"/>
      <c r="D394" s="279"/>
    </row>
    <row r="395" spans="1:6" ht="30">
      <c r="A395" s="210">
        <f>MAX($A$53:A394)+0.01</f>
        <v>1.4200000000000004</v>
      </c>
      <c r="B395" s="263" t="s">
        <v>2001</v>
      </c>
      <c r="C395" s="24" t="s">
        <v>178</v>
      </c>
      <c r="D395" s="279">
        <v>1</v>
      </c>
      <c r="E395" s="37">
        <v>0</v>
      </c>
      <c r="F395" s="37">
        <f>D395*E395</f>
        <v>0</v>
      </c>
    </row>
    <row r="396" spans="1:6">
      <c r="A396" s="210"/>
      <c r="B396" s="263"/>
      <c r="D396" s="279"/>
    </row>
    <row r="397" spans="1:6">
      <c r="A397" s="137"/>
      <c r="B397" s="271" t="s">
        <v>2002</v>
      </c>
    </row>
    <row r="398" spans="1:6">
      <c r="A398" s="210"/>
      <c r="B398" s="263"/>
      <c r="D398" s="279"/>
    </row>
    <row r="399" spans="1:6" ht="60">
      <c r="A399" s="210">
        <f>MAX($A$53:A397)+0.01</f>
        <v>1.4300000000000004</v>
      </c>
      <c r="B399" s="295" t="s">
        <v>1904</v>
      </c>
      <c r="D399" s="279"/>
    </row>
    <row r="400" spans="1:6">
      <c r="A400" s="210"/>
      <c r="B400" s="295" t="s">
        <v>1905</v>
      </c>
      <c r="D400" s="279"/>
    </row>
    <row r="401" spans="1:6">
      <c r="A401" s="210"/>
      <c r="B401" s="295" t="s">
        <v>1906</v>
      </c>
      <c r="D401" s="279"/>
    </row>
    <row r="402" spans="1:6">
      <c r="A402" s="210"/>
      <c r="B402" s="263" t="s">
        <v>2003</v>
      </c>
      <c r="D402" s="279"/>
    </row>
    <row r="403" spans="1:6">
      <c r="A403" s="210"/>
      <c r="B403" s="263" t="s">
        <v>1909</v>
      </c>
      <c r="D403" s="279"/>
    </row>
    <row r="404" spans="1:6">
      <c r="A404" s="210"/>
      <c r="B404" s="263" t="s">
        <v>2004</v>
      </c>
      <c r="D404" s="279"/>
    </row>
    <row r="405" spans="1:6">
      <c r="A405" s="210"/>
      <c r="B405" s="263" t="s">
        <v>1911</v>
      </c>
      <c r="C405" s="24" t="s">
        <v>178</v>
      </c>
      <c r="D405" s="279">
        <v>1</v>
      </c>
      <c r="E405" s="37">
        <v>0</v>
      </c>
      <c r="F405" s="37">
        <f>D405*E405</f>
        <v>0</v>
      </c>
    </row>
    <row r="406" spans="1:6">
      <c r="A406" s="210"/>
      <c r="B406" s="263" t="s">
        <v>2005</v>
      </c>
      <c r="D406" s="279"/>
    </row>
    <row r="407" spans="1:6">
      <c r="A407" s="210"/>
      <c r="B407" s="263" t="s">
        <v>1841</v>
      </c>
      <c r="D407" s="279"/>
    </row>
    <row r="408" spans="1:6">
      <c r="A408" s="210"/>
      <c r="B408" s="263"/>
      <c r="D408" s="279"/>
    </row>
    <row r="409" spans="1:6" ht="60">
      <c r="A409" s="210">
        <f>MAX($A$53:A407)+0.01</f>
        <v>1.4400000000000004</v>
      </c>
      <c r="B409" s="295" t="s">
        <v>1913</v>
      </c>
      <c r="D409" s="279"/>
    </row>
    <row r="410" spans="1:6">
      <c r="A410" s="210"/>
      <c r="B410" s="295" t="s">
        <v>1905</v>
      </c>
      <c r="D410" s="279"/>
    </row>
    <row r="411" spans="1:6">
      <c r="A411" s="210"/>
      <c r="B411" s="295" t="s">
        <v>1906</v>
      </c>
      <c r="D411" s="279"/>
    </row>
    <row r="412" spans="1:6">
      <c r="A412" s="210"/>
      <c r="B412" s="263" t="s">
        <v>2006</v>
      </c>
      <c r="D412" s="279"/>
    </row>
    <row r="413" spans="1:6">
      <c r="A413" s="210"/>
      <c r="B413" s="263" t="s">
        <v>1909</v>
      </c>
      <c r="D413" s="279"/>
    </row>
    <row r="414" spans="1:6">
      <c r="A414" s="210"/>
      <c r="B414" s="263" t="s">
        <v>2007</v>
      </c>
      <c r="D414" s="279"/>
    </row>
    <row r="415" spans="1:6">
      <c r="A415" s="210"/>
      <c r="B415" s="263" t="s">
        <v>1911</v>
      </c>
      <c r="C415" s="24" t="s">
        <v>178</v>
      </c>
      <c r="D415" s="279">
        <v>1</v>
      </c>
      <c r="E415" s="37">
        <v>0</v>
      </c>
      <c r="F415" s="37">
        <f>D415*E415</f>
        <v>0</v>
      </c>
    </row>
    <row r="416" spans="1:6">
      <c r="A416" s="210"/>
      <c r="B416" s="263" t="s">
        <v>2008</v>
      </c>
      <c r="D416" s="279"/>
    </row>
    <row r="417" spans="1:6">
      <c r="A417" s="210"/>
      <c r="B417" s="263" t="s">
        <v>1841</v>
      </c>
      <c r="D417" s="279"/>
    </row>
    <row r="418" spans="1:6" s="259" customFormat="1">
      <c r="A418" s="333"/>
      <c r="B418" s="304"/>
      <c r="C418" s="24"/>
      <c r="D418" s="24"/>
    </row>
    <row r="419" spans="1:6" ht="45">
      <c r="A419" s="210">
        <f>MAX($A$53:A418)+0.01</f>
        <v>1.4500000000000004</v>
      </c>
      <c r="B419" s="263" t="s">
        <v>2009</v>
      </c>
    </row>
    <row r="420" spans="1:6">
      <c r="A420" s="137"/>
      <c r="B420" s="263"/>
    </row>
    <row r="421" spans="1:6">
      <c r="A421" s="137"/>
      <c r="B421" s="263" t="s">
        <v>1925</v>
      </c>
    </row>
    <row r="422" spans="1:6">
      <c r="A422" s="137"/>
      <c r="B422" s="263" t="s">
        <v>2010</v>
      </c>
    </row>
    <row r="423" spans="1:6">
      <c r="A423" s="137"/>
      <c r="B423" s="263" t="s">
        <v>1922</v>
      </c>
    </row>
    <row r="424" spans="1:6">
      <c r="A424" s="137"/>
      <c r="B424" s="263" t="s">
        <v>2011</v>
      </c>
      <c r="C424" s="24" t="s">
        <v>1137</v>
      </c>
      <c r="D424" s="279">
        <v>1</v>
      </c>
      <c r="E424" s="37">
        <v>0</v>
      </c>
      <c r="F424" s="37">
        <f>D424*E424</f>
        <v>0</v>
      </c>
    </row>
    <row r="425" spans="1:6">
      <c r="A425" s="210"/>
      <c r="B425" s="263" t="s">
        <v>1841</v>
      </c>
      <c r="D425" s="279"/>
    </row>
    <row r="426" spans="1:6">
      <c r="A426" s="137"/>
      <c r="B426" s="263"/>
    </row>
    <row r="427" spans="1:6">
      <c r="A427" s="137"/>
      <c r="B427" s="263" t="s">
        <v>2012</v>
      </c>
    </row>
    <row r="428" spans="1:6">
      <c r="A428" s="137"/>
      <c r="B428" s="263" t="s">
        <v>2013</v>
      </c>
    </row>
    <row r="429" spans="1:6">
      <c r="A429" s="137"/>
      <c r="B429" s="263" t="s">
        <v>1922</v>
      </c>
    </row>
    <row r="430" spans="1:6">
      <c r="A430" s="137"/>
      <c r="B430" s="263" t="s">
        <v>2014</v>
      </c>
      <c r="C430" s="24" t="s">
        <v>1137</v>
      </c>
      <c r="D430" s="279">
        <v>1</v>
      </c>
      <c r="E430" s="37">
        <v>0</v>
      </c>
      <c r="F430" s="37">
        <f>D430*E430</f>
        <v>0</v>
      </c>
    </row>
    <row r="431" spans="1:6">
      <c r="A431" s="210"/>
      <c r="B431" s="263" t="s">
        <v>1841</v>
      </c>
      <c r="D431" s="279"/>
    </row>
    <row r="432" spans="1:6">
      <c r="A432" s="137"/>
      <c r="B432" s="263"/>
    </row>
    <row r="433" spans="1:6" ht="45">
      <c r="A433" s="210">
        <f>MAX($A$53:A432)+0.01</f>
        <v>1.4600000000000004</v>
      </c>
      <c r="B433" s="263" t="s">
        <v>1979</v>
      </c>
    </row>
    <row r="434" spans="1:6">
      <c r="A434" s="137"/>
      <c r="B434" s="263" t="s">
        <v>1980</v>
      </c>
      <c r="C434" s="24" t="s">
        <v>1137</v>
      </c>
      <c r="D434" s="279">
        <v>4</v>
      </c>
      <c r="E434" s="37">
        <v>0</v>
      </c>
      <c r="F434" s="37">
        <f>D434*E434</f>
        <v>0</v>
      </c>
    </row>
    <row r="435" spans="1:6">
      <c r="A435" s="137"/>
      <c r="B435" s="263"/>
    </row>
    <row r="436" spans="1:6" ht="30">
      <c r="A436" s="210">
        <f>MAX($A$53:A435)+0.01</f>
        <v>1.4700000000000004</v>
      </c>
      <c r="B436" s="263" t="s">
        <v>1982</v>
      </c>
    </row>
    <row r="437" spans="1:6" s="259" customFormat="1">
      <c r="B437" s="331" t="s">
        <v>1986</v>
      </c>
      <c r="C437" s="24" t="s">
        <v>178</v>
      </c>
      <c r="D437" s="279">
        <v>1</v>
      </c>
      <c r="E437" s="37">
        <v>0</v>
      </c>
      <c r="F437" s="37">
        <f>D437*E437</f>
        <v>0</v>
      </c>
    </row>
    <row r="438" spans="1:6">
      <c r="A438" s="210"/>
      <c r="B438" s="263"/>
      <c r="D438" s="279"/>
    </row>
    <row r="439" spans="1:6" ht="45">
      <c r="A439" s="210">
        <f>MAX($A$53:A438)+0.01</f>
        <v>1.4800000000000004</v>
      </c>
      <c r="B439" s="263" t="s">
        <v>1984</v>
      </c>
      <c r="D439" s="279"/>
    </row>
    <row r="440" spans="1:6">
      <c r="A440" s="210"/>
      <c r="B440" s="263" t="s">
        <v>1851</v>
      </c>
      <c r="C440" s="24" t="s">
        <v>178</v>
      </c>
      <c r="D440" s="279">
        <v>1</v>
      </c>
      <c r="E440" s="37">
        <v>0</v>
      </c>
      <c r="F440" s="37">
        <f>D440*E440</f>
        <v>0</v>
      </c>
    </row>
    <row r="441" spans="1:6">
      <c r="A441" s="137"/>
      <c r="B441" s="263"/>
      <c r="C441" s="326"/>
      <c r="D441" s="326"/>
      <c r="F441" s="327"/>
    </row>
    <row r="442" spans="1:6" ht="30">
      <c r="A442" s="210">
        <f>MAX($A$53:A441)+0.01</f>
        <v>1.4900000000000004</v>
      </c>
      <c r="B442" s="263" t="s">
        <v>1958</v>
      </c>
    </row>
    <row r="443" spans="1:6">
      <c r="A443" s="137"/>
      <c r="B443" s="263" t="s">
        <v>1959</v>
      </c>
    </row>
    <row r="444" spans="1:6">
      <c r="A444" s="137"/>
      <c r="B444" s="263" t="s">
        <v>1960</v>
      </c>
    </row>
    <row r="445" spans="1:6">
      <c r="A445" s="137"/>
      <c r="B445" s="263" t="s">
        <v>1961</v>
      </c>
    </row>
    <row r="446" spans="1:6">
      <c r="A446" s="137"/>
      <c r="B446" s="263" t="s">
        <v>1962</v>
      </c>
    </row>
    <row r="447" spans="1:6">
      <c r="A447" s="137"/>
      <c r="B447" s="263" t="s">
        <v>1963</v>
      </c>
    </row>
    <row r="448" spans="1:6">
      <c r="A448" s="137"/>
      <c r="B448" s="263" t="s">
        <v>1964</v>
      </c>
    </row>
    <row r="449" spans="1:6">
      <c r="A449" s="137"/>
      <c r="B449" s="263" t="s">
        <v>1965</v>
      </c>
    </row>
    <row r="450" spans="1:6">
      <c r="A450" s="137"/>
      <c r="B450" s="263" t="s">
        <v>1966</v>
      </c>
    </row>
    <row r="451" spans="1:6">
      <c r="A451" s="137"/>
      <c r="B451" s="263" t="s">
        <v>1967</v>
      </c>
    </row>
    <row r="452" spans="1:6">
      <c r="A452" s="137"/>
      <c r="B452" s="263" t="s">
        <v>1968</v>
      </c>
    </row>
    <row r="453" spans="1:6">
      <c r="A453" s="137"/>
      <c r="B453" s="263" t="s">
        <v>1969</v>
      </c>
    </row>
    <row r="454" spans="1:6">
      <c r="A454" s="137"/>
      <c r="B454" s="263" t="s">
        <v>1970</v>
      </c>
    </row>
    <row r="455" spans="1:6" ht="30">
      <c r="A455" s="137"/>
      <c r="B455" s="263" t="s">
        <v>1971</v>
      </c>
    </row>
    <row r="456" spans="1:6">
      <c r="A456" s="137"/>
      <c r="B456" s="263" t="s">
        <v>1986</v>
      </c>
      <c r="C456" s="24" t="s">
        <v>178</v>
      </c>
      <c r="D456" s="279">
        <v>1</v>
      </c>
      <c r="E456" s="37">
        <v>0</v>
      </c>
      <c r="F456" s="37">
        <f>D456*E456</f>
        <v>0</v>
      </c>
    </row>
    <row r="457" spans="1:6">
      <c r="A457" s="137"/>
      <c r="B457" s="263" t="s">
        <v>1973</v>
      </c>
    </row>
    <row r="458" spans="1:6">
      <c r="A458" s="137"/>
      <c r="B458" s="263" t="s">
        <v>1841</v>
      </c>
    </row>
    <row r="459" spans="1:6" s="259" customFormat="1">
      <c r="B459" s="56"/>
      <c r="C459" s="24"/>
      <c r="D459" s="24"/>
    </row>
    <row r="460" spans="1:6" s="259" customFormat="1" ht="60">
      <c r="A460" s="210">
        <f>MAX($A$53:A459)+0.01</f>
        <v>1.5000000000000004</v>
      </c>
      <c r="B460" s="328" t="s">
        <v>1974</v>
      </c>
      <c r="C460" s="24"/>
      <c r="D460" s="24"/>
    </row>
    <row r="461" spans="1:6" s="259" customFormat="1">
      <c r="B461" s="328" t="s">
        <v>1851</v>
      </c>
      <c r="C461" s="24" t="s">
        <v>178</v>
      </c>
      <c r="D461" s="279">
        <v>1</v>
      </c>
      <c r="E461" s="37">
        <v>0</v>
      </c>
      <c r="F461" s="37">
        <f>D461*E461</f>
        <v>0</v>
      </c>
    </row>
    <row r="462" spans="1:6" s="259" customFormat="1">
      <c r="B462" s="328" t="s">
        <v>1976</v>
      </c>
      <c r="C462" s="24"/>
      <c r="D462" s="24"/>
    </row>
    <row r="463" spans="1:6" s="259" customFormat="1">
      <c r="B463" s="328" t="s">
        <v>1841</v>
      </c>
      <c r="C463" s="24"/>
      <c r="D463" s="24"/>
    </row>
    <row r="464" spans="1:6">
      <c r="A464" s="210"/>
      <c r="B464" s="263"/>
      <c r="D464" s="279"/>
    </row>
    <row r="465" spans="1:6" ht="30">
      <c r="A465" s="210">
        <f>MAX($A$53:A464)+0.01</f>
        <v>1.5100000000000005</v>
      </c>
      <c r="B465" s="263" t="s">
        <v>1985</v>
      </c>
      <c r="D465" s="279"/>
    </row>
    <row r="466" spans="1:6">
      <c r="A466" s="210"/>
      <c r="B466" s="328" t="s">
        <v>1986</v>
      </c>
      <c r="C466" s="24" t="s">
        <v>178</v>
      </c>
      <c r="D466" s="279">
        <v>1</v>
      </c>
      <c r="E466" s="37">
        <v>0</v>
      </c>
      <c r="F466" s="37">
        <f>D466*E466</f>
        <v>0</v>
      </c>
    </row>
    <row r="467" spans="1:6">
      <c r="A467" s="210"/>
      <c r="B467" s="263"/>
      <c r="D467" s="279"/>
    </row>
    <row r="468" spans="1:6" ht="45">
      <c r="A468" s="210">
        <f>MAX($A$53:A467)+0.01</f>
        <v>1.5200000000000005</v>
      </c>
      <c r="B468" s="263" t="s">
        <v>1987</v>
      </c>
      <c r="D468" s="279"/>
    </row>
    <row r="469" spans="1:6" s="259" customFormat="1">
      <c r="A469" s="210"/>
      <c r="B469" s="263" t="s">
        <v>1851</v>
      </c>
      <c r="C469" s="24" t="s">
        <v>178</v>
      </c>
      <c r="D469" s="279">
        <v>1</v>
      </c>
      <c r="E469" s="37">
        <v>0</v>
      </c>
      <c r="F469" s="37">
        <f>D469*E469</f>
        <v>0</v>
      </c>
    </row>
    <row r="470" spans="1:6">
      <c r="A470" s="137"/>
      <c r="B470" s="263"/>
    </row>
    <row r="471" spans="1:6" ht="60">
      <c r="A471" s="210">
        <f>MAX($A$53:A470)+0.01</f>
        <v>1.5300000000000005</v>
      </c>
      <c r="B471" s="263" t="s">
        <v>1993</v>
      </c>
      <c r="C471" s="24" t="s">
        <v>1137</v>
      </c>
      <c r="D471" s="279">
        <v>4</v>
      </c>
      <c r="E471" s="37">
        <v>0</v>
      </c>
      <c r="F471" s="37">
        <f>D471*E471</f>
        <v>0</v>
      </c>
    </row>
    <row r="472" spans="1:6">
      <c r="A472" s="137"/>
      <c r="B472" s="263"/>
    </row>
    <row r="473" spans="1:6" ht="30">
      <c r="A473" s="210">
        <f>MAX($A$53:A472)+0.01</f>
        <v>1.5400000000000005</v>
      </c>
      <c r="B473" s="263" t="s">
        <v>2015</v>
      </c>
    </row>
    <row r="474" spans="1:6" s="259" customFormat="1">
      <c r="A474" s="137"/>
      <c r="B474" s="263" t="s">
        <v>1992</v>
      </c>
      <c r="C474" s="24" t="s">
        <v>178</v>
      </c>
      <c r="D474" s="279">
        <v>8</v>
      </c>
      <c r="E474" s="37">
        <v>0</v>
      </c>
      <c r="F474" s="37">
        <f>D474*E474</f>
        <v>0</v>
      </c>
    </row>
    <row r="475" spans="1:6" s="259" customFormat="1">
      <c r="A475" s="137"/>
      <c r="B475" s="263"/>
      <c r="C475" s="24"/>
      <c r="D475" s="253"/>
      <c r="E475" s="37"/>
      <c r="F475" s="37"/>
    </row>
    <row r="476" spans="1:6">
      <c r="A476" s="210">
        <f>MAX($A$53:A475)+0.01</f>
        <v>1.5500000000000005</v>
      </c>
      <c r="B476" s="263" t="s">
        <v>2016</v>
      </c>
      <c r="C476" s="24" t="s">
        <v>1137</v>
      </c>
      <c r="D476" s="279">
        <v>2</v>
      </c>
      <c r="E476" s="37">
        <v>0</v>
      </c>
      <c r="F476" s="37">
        <f>D476*E476</f>
        <v>0</v>
      </c>
    </row>
    <row r="477" spans="1:6" s="259" customFormat="1">
      <c r="A477" s="137"/>
      <c r="B477" s="263"/>
      <c r="C477" s="24"/>
      <c r="D477" s="253"/>
      <c r="E477" s="37"/>
      <c r="F477" s="37"/>
    </row>
    <row r="478" spans="1:6" ht="45">
      <c r="A478" s="210">
        <f>MAX($A$53:A477)+0.01</f>
        <v>1.5600000000000005</v>
      </c>
      <c r="B478" s="263" t="s">
        <v>1995</v>
      </c>
    </row>
    <row r="479" spans="1:6">
      <c r="A479" s="137"/>
      <c r="B479" s="263" t="s">
        <v>2017</v>
      </c>
      <c r="C479" s="24" t="s">
        <v>178</v>
      </c>
      <c r="D479" s="279">
        <v>4</v>
      </c>
      <c r="E479" s="37">
        <v>0</v>
      </c>
      <c r="F479" s="37">
        <f>D479*E479</f>
        <v>0</v>
      </c>
    </row>
    <row r="480" spans="1:6">
      <c r="A480" s="137"/>
      <c r="B480" s="263" t="s">
        <v>2018</v>
      </c>
    </row>
    <row r="481" spans="1:6">
      <c r="A481" s="137"/>
      <c r="B481" s="263" t="s">
        <v>1841</v>
      </c>
    </row>
    <row r="482" spans="1:6">
      <c r="A482" s="137"/>
      <c r="B482" s="263"/>
    </row>
    <row r="483" spans="1:6" ht="30">
      <c r="A483" s="210">
        <f>MAX($A$53:A482)+0.01</f>
        <v>1.5700000000000005</v>
      </c>
      <c r="B483" s="263" t="s">
        <v>1994</v>
      </c>
      <c r="C483" s="24" t="s">
        <v>1137</v>
      </c>
      <c r="D483" s="279">
        <v>2</v>
      </c>
      <c r="E483" s="37">
        <v>0</v>
      </c>
      <c r="F483" s="37">
        <f>D483*E483</f>
        <v>0</v>
      </c>
    </row>
    <row r="484" spans="1:6">
      <c r="A484" s="210"/>
      <c r="B484" s="263"/>
      <c r="D484" s="279"/>
    </row>
    <row r="485" spans="1:6" s="266" customFormat="1">
      <c r="A485" s="137"/>
      <c r="B485" s="271" t="s">
        <v>2019</v>
      </c>
      <c r="C485" s="326"/>
      <c r="D485" s="326"/>
      <c r="E485" s="37"/>
      <c r="F485" s="327"/>
    </row>
    <row r="486" spans="1:6">
      <c r="A486" s="210"/>
      <c r="B486" s="288"/>
    </row>
    <row r="487" spans="1:6" ht="75">
      <c r="A487" s="210">
        <f>MAX($A$53:A486)+0.01</f>
        <v>1.5800000000000005</v>
      </c>
      <c r="B487" s="263" t="s">
        <v>1936</v>
      </c>
      <c r="D487" s="279"/>
    </row>
    <row r="488" spans="1:6">
      <c r="A488" s="210"/>
      <c r="B488" s="263" t="s">
        <v>1937</v>
      </c>
      <c r="D488" s="279"/>
    </row>
    <row r="489" spans="1:6" ht="60">
      <c r="A489" s="210"/>
      <c r="B489" s="263" t="s">
        <v>1938</v>
      </c>
      <c r="D489" s="279"/>
    </row>
    <row r="490" spans="1:6" ht="45">
      <c r="A490" s="210"/>
      <c r="B490" s="263" t="s">
        <v>1939</v>
      </c>
      <c r="D490" s="279"/>
    </row>
    <row r="491" spans="1:6">
      <c r="A491" s="210"/>
      <c r="B491" s="263" t="s">
        <v>1940</v>
      </c>
      <c r="D491" s="279"/>
    </row>
    <row r="492" spans="1:6">
      <c r="A492" s="210"/>
      <c r="B492" s="263" t="s">
        <v>1941</v>
      </c>
      <c r="D492" s="279"/>
    </row>
    <row r="493" spans="1:6">
      <c r="A493" s="210"/>
      <c r="B493" s="263"/>
      <c r="D493" s="279"/>
    </row>
    <row r="494" spans="1:6">
      <c r="A494" s="281"/>
      <c r="B494" s="263" t="s">
        <v>2020</v>
      </c>
      <c r="D494" s="279"/>
      <c r="E494" s="305"/>
      <c r="F494" s="306"/>
    </row>
    <row r="495" spans="1:6">
      <c r="A495" s="210"/>
      <c r="B495" s="263" t="s">
        <v>2021</v>
      </c>
      <c r="C495" s="24" t="s">
        <v>178</v>
      </c>
      <c r="D495" s="279">
        <v>1</v>
      </c>
      <c r="E495" s="37">
        <v>0</v>
      </c>
      <c r="F495" s="37">
        <f>D495*E495</f>
        <v>0</v>
      </c>
    </row>
    <row r="496" spans="1:6">
      <c r="A496" s="210"/>
      <c r="B496" s="263" t="s">
        <v>2022</v>
      </c>
      <c r="D496" s="279"/>
    </row>
    <row r="497" spans="1:6">
      <c r="A497" s="210"/>
      <c r="B497" s="263" t="s">
        <v>1841</v>
      </c>
      <c r="D497" s="279"/>
    </row>
    <row r="498" spans="1:6" s="266" customFormat="1">
      <c r="A498" s="259"/>
      <c r="B498" s="3"/>
      <c r="C498" s="24"/>
      <c r="D498" s="24"/>
      <c r="E498" s="37"/>
      <c r="F498" s="259"/>
    </row>
    <row r="499" spans="1:6" s="266" customFormat="1" ht="30">
      <c r="A499" s="137">
        <f>MAX($A$17:A497)+0.01</f>
        <v>1.5900000000000005</v>
      </c>
      <c r="B499" s="2" t="s">
        <v>2023</v>
      </c>
      <c r="C499" s="24"/>
      <c r="D499" s="290"/>
      <c r="E499" s="37"/>
      <c r="F499" s="37"/>
    </row>
    <row r="500" spans="1:6" s="266" customFormat="1">
      <c r="A500" s="334"/>
      <c r="B500" s="2" t="s">
        <v>2024</v>
      </c>
      <c r="C500" s="24"/>
      <c r="D500" s="290"/>
      <c r="E500" s="37"/>
      <c r="F500" s="37"/>
    </row>
    <row r="501" spans="1:6" s="266" customFormat="1" ht="18.75">
      <c r="A501" s="334"/>
      <c r="B501" s="2" t="s">
        <v>2025</v>
      </c>
      <c r="C501" s="24"/>
      <c r="D501" s="290"/>
      <c r="E501" s="37"/>
      <c r="F501" s="37"/>
    </row>
    <row r="502" spans="1:6" s="266" customFormat="1" ht="17.25">
      <c r="A502" s="334"/>
      <c r="B502" s="2" t="s">
        <v>2026</v>
      </c>
      <c r="C502" s="24" t="s">
        <v>178</v>
      </c>
      <c r="D502" s="290">
        <v>2</v>
      </c>
      <c r="E502" s="37">
        <v>0</v>
      </c>
      <c r="F502" s="37">
        <f>+E502*D502</f>
        <v>0</v>
      </c>
    </row>
    <row r="503" spans="1:6" s="266" customFormat="1">
      <c r="A503" s="334"/>
      <c r="B503" s="2" t="s">
        <v>2027</v>
      </c>
      <c r="C503" s="24"/>
      <c r="D503" s="290"/>
      <c r="E503" s="37"/>
      <c r="F503" s="37"/>
    </row>
    <row r="504" spans="1:6" s="266" customFormat="1">
      <c r="A504" s="334"/>
      <c r="B504" s="2" t="s">
        <v>2028</v>
      </c>
      <c r="C504" s="24"/>
      <c r="D504" s="290"/>
      <c r="E504" s="37"/>
      <c r="F504" s="37"/>
    </row>
    <row r="505" spans="1:6" s="266" customFormat="1">
      <c r="A505" s="334"/>
      <c r="B505" s="2" t="s">
        <v>1841</v>
      </c>
      <c r="C505" s="24"/>
      <c r="D505" s="290"/>
      <c r="E505" s="37"/>
      <c r="F505" s="37"/>
    </row>
    <row r="506" spans="1:6" s="266" customFormat="1">
      <c r="A506" s="335"/>
      <c r="B506" s="2"/>
      <c r="C506" s="24"/>
      <c r="D506" s="290"/>
      <c r="E506" s="37"/>
      <c r="F506" s="37"/>
    </row>
    <row r="507" spans="1:6" s="266" customFormat="1" ht="30">
      <c r="A507" s="137">
        <f>MAX($A$17:A506)+0.01</f>
        <v>1.6000000000000005</v>
      </c>
      <c r="B507" s="2" t="s">
        <v>2029</v>
      </c>
      <c r="C507" s="24"/>
      <c r="D507" s="290"/>
      <c r="E507" s="37"/>
      <c r="F507" s="37"/>
    </row>
    <row r="508" spans="1:6" s="266" customFormat="1">
      <c r="A508" s="335"/>
      <c r="B508" s="2" t="s">
        <v>2030</v>
      </c>
      <c r="C508" s="24" t="s">
        <v>178</v>
      </c>
      <c r="D508" s="290">
        <v>2</v>
      </c>
      <c r="E508" s="37">
        <v>0</v>
      </c>
      <c r="F508" s="37">
        <f t="shared" ref="F508" si="4">D508*E508</f>
        <v>0</v>
      </c>
    </row>
    <row r="509" spans="1:6" s="266" customFormat="1">
      <c r="A509" s="259"/>
      <c r="B509" s="2"/>
      <c r="C509" s="24"/>
      <c r="D509" s="290"/>
      <c r="E509" s="37"/>
      <c r="F509" s="37"/>
    </row>
    <row r="510" spans="1:6" s="266" customFormat="1" ht="30">
      <c r="A510" s="137">
        <f>MAX($A$17:A509)+0.01</f>
        <v>1.6100000000000005</v>
      </c>
      <c r="B510" s="2" t="s">
        <v>2031</v>
      </c>
      <c r="C510" s="24"/>
      <c r="D510" s="290"/>
      <c r="E510" s="37"/>
      <c r="F510" s="37"/>
    </row>
    <row r="511" spans="1:6" s="266" customFormat="1">
      <c r="A511" s="335"/>
      <c r="B511" s="2" t="s">
        <v>2030</v>
      </c>
      <c r="C511" s="24" t="s">
        <v>178</v>
      </c>
      <c r="D511" s="290">
        <v>2</v>
      </c>
      <c r="E511" s="37">
        <v>0</v>
      </c>
      <c r="F511" s="37">
        <f>D511*E511</f>
        <v>0</v>
      </c>
    </row>
    <row r="512" spans="1:6" s="266" customFormat="1">
      <c r="A512" s="335"/>
      <c r="B512" s="2"/>
      <c r="C512" s="24"/>
      <c r="D512" s="290"/>
      <c r="E512" s="37"/>
      <c r="F512" s="37"/>
    </row>
    <row r="513" spans="1:6" s="266" customFormat="1" ht="30">
      <c r="A513" s="137">
        <f>MAX($A$17:A512)+0.01</f>
        <v>1.6200000000000006</v>
      </c>
      <c r="B513" s="2" t="s">
        <v>2032</v>
      </c>
      <c r="C513" s="24"/>
      <c r="D513" s="290"/>
      <c r="E513" s="37"/>
      <c r="F513" s="37"/>
    </row>
    <row r="514" spans="1:6" s="266" customFormat="1">
      <c r="A514" s="335"/>
      <c r="B514" s="2" t="s">
        <v>2030</v>
      </c>
      <c r="C514" s="24" t="s">
        <v>178</v>
      </c>
      <c r="D514" s="290">
        <v>2</v>
      </c>
      <c r="E514" s="37">
        <v>0</v>
      </c>
      <c r="F514" s="37">
        <f>D514*E514</f>
        <v>0</v>
      </c>
    </row>
    <row r="515" spans="1:6">
      <c r="A515" s="137"/>
      <c r="B515" s="263"/>
    </row>
    <row r="516" spans="1:6" ht="30">
      <c r="A516" s="210">
        <f>MAX($A$53:A515)+0.01</f>
        <v>1.6300000000000006</v>
      </c>
      <c r="B516" s="263" t="s">
        <v>2015</v>
      </c>
    </row>
    <row r="517" spans="1:6" s="259" customFormat="1">
      <c r="A517" s="137"/>
      <c r="B517" s="263" t="s">
        <v>1992</v>
      </c>
      <c r="C517" s="24" t="s">
        <v>178</v>
      </c>
      <c r="D517" s="279">
        <v>4</v>
      </c>
      <c r="E517" s="37">
        <v>0</v>
      </c>
      <c r="F517" s="37">
        <f>D517*E517</f>
        <v>0</v>
      </c>
    </row>
    <row r="518" spans="1:6">
      <c r="A518" s="210"/>
      <c r="B518" s="263"/>
      <c r="C518" s="326"/>
      <c r="D518" s="326"/>
      <c r="E518" s="326"/>
      <c r="F518" s="327"/>
    </row>
    <row r="519" spans="1:6">
      <c r="A519" s="210"/>
      <c r="B519" s="271" t="s">
        <v>2033</v>
      </c>
      <c r="D519" s="279"/>
    </row>
    <row r="520" spans="1:6">
      <c r="A520" s="210"/>
      <c r="B520" s="263"/>
      <c r="D520" s="279"/>
    </row>
    <row r="521" spans="1:6" ht="30">
      <c r="A521" s="210">
        <f>MAX($A$53:A520)+0.01</f>
        <v>1.6400000000000006</v>
      </c>
      <c r="B521" s="263" t="s">
        <v>2034</v>
      </c>
      <c r="D521" s="279"/>
    </row>
    <row r="522" spans="1:6" ht="210">
      <c r="A522" s="210"/>
      <c r="B522" s="263" t="s">
        <v>2035</v>
      </c>
      <c r="D522" s="279"/>
    </row>
    <row r="523" spans="1:6" ht="30">
      <c r="A523" s="210"/>
      <c r="B523" s="263" t="s">
        <v>2036</v>
      </c>
      <c r="D523" s="279"/>
    </row>
    <row r="524" spans="1:6">
      <c r="A524" s="210"/>
      <c r="B524" s="263" t="s">
        <v>2037</v>
      </c>
      <c r="C524" s="24" t="s">
        <v>1137</v>
      </c>
      <c r="D524" s="279">
        <v>1</v>
      </c>
      <c r="E524" s="37">
        <v>0</v>
      </c>
      <c r="F524" s="37">
        <f t="shared" ref="F524:F530" si="5">+E524*D524</f>
        <v>0</v>
      </c>
    </row>
    <row r="525" spans="1:6">
      <c r="A525" s="210"/>
      <c r="B525" s="263" t="s">
        <v>2038</v>
      </c>
      <c r="C525" s="24" t="s">
        <v>1137</v>
      </c>
      <c r="D525" s="279">
        <v>1</v>
      </c>
      <c r="E525" s="37">
        <v>0</v>
      </c>
      <c r="F525" s="37">
        <f t="shared" si="5"/>
        <v>0</v>
      </c>
    </row>
    <row r="526" spans="1:6">
      <c r="A526" s="210"/>
      <c r="B526" s="263" t="s">
        <v>2039</v>
      </c>
      <c r="C526" s="24" t="s">
        <v>1137</v>
      </c>
      <c r="D526" s="279">
        <v>1</v>
      </c>
      <c r="E526" s="37">
        <v>0</v>
      </c>
      <c r="F526" s="37">
        <f t="shared" si="5"/>
        <v>0</v>
      </c>
    </row>
    <row r="527" spans="1:6">
      <c r="A527" s="210"/>
      <c r="B527" s="263" t="s">
        <v>2040</v>
      </c>
      <c r="C527" s="24" t="s">
        <v>1137</v>
      </c>
      <c r="D527" s="279">
        <v>1</v>
      </c>
      <c r="E527" s="37">
        <v>0</v>
      </c>
      <c r="F527" s="37">
        <f t="shared" si="5"/>
        <v>0</v>
      </c>
    </row>
    <row r="528" spans="1:6">
      <c r="A528" s="210"/>
      <c r="B528" s="263" t="s">
        <v>2041</v>
      </c>
      <c r="C528" s="24" t="s">
        <v>1137</v>
      </c>
      <c r="D528" s="279">
        <v>3</v>
      </c>
      <c r="E528" s="37">
        <v>0</v>
      </c>
      <c r="F528" s="37">
        <f t="shared" si="5"/>
        <v>0</v>
      </c>
    </row>
    <row r="529" spans="1:6">
      <c r="A529" s="210"/>
      <c r="B529" s="263" t="s">
        <v>2042</v>
      </c>
      <c r="C529" s="24" t="s">
        <v>1137</v>
      </c>
      <c r="D529" s="279">
        <v>4</v>
      </c>
      <c r="E529" s="37">
        <v>0</v>
      </c>
      <c r="F529" s="37">
        <f t="shared" si="5"/>
        <v>0</v>
      </c>
    </row>
    <row r="530" spans="1:6">
      <c r="A530" s="210"/>
      <c r="B530" s="263" t="s">
        <v>2043</v>
      </c>
      <c r="C530" s="24" t="s">
        <v>1137</v>
      </c>
      <c r="D530" s="279">
        <v>1</v>
      </c>
      <c r="E530" s="37">
        <v>0</v>
      </c>
      <c r="F530" s="37">
        <f t="shared" si="5"/>
        <v>0</v>
      </c>
    </row>
    <row r="531" spans="1:6">
      <c r="A531" s="210"/>
      <c r="B531" s="263" t="s">
        <v>2044</v>
      </c>
      <c r="D531" s="279"/>
    </row>
    <row r="532" spans="1:6">
      <c r="A532" s="210"/>
      <c r="B532" s="263" t="s">
        <v>1841</v>
      </c>
      <c r="D532" s="279"/>
    </row>
    <row r="533" spans="1:6">
      <c r="A533" s="210"/>
      <c r="B533" s="263"/>
      <c r="D533" s="279"/>
    </row>
    <row r="534" spans="1:6">
      <c r="A534" s="210">
        <f>MAX($A$53:A533)+0.01</f>
        <v>1.6500000000000006</v>
      </c>
      <c r="B534" s="263" t="s">
        <v>2045</v>
      </c>
      <c r="D534" s="279"/>
    </row>
    <row r="535" spans="1:6">
      <c r="A535" s="210"/>
      <c r="B535" s="263" t="s">
        <v>2046</v>
      </c>
      <c r="C535" s="24" t="s">
        <v>1137</v>
      </c>
      <c r="D535" s="279">
        <v>98</v>
      </c>
      <c r="E535" s="37">
        <v>0</v>
      </c>
      <c r="F535" s="37">
        <f>D535*E535</f>
        <v>0</v>
      </c>
    </row>
    <row r="536" spans="1:6">
      <c r="A536" s="210"/>
      <c r="B536" s="263" t="s">
        <v>2047</v>
      </c>
      <c r="C536" s="24" t="s">
        <v>1137</v>
      </c>
      <c r="D536" s="279">
        <v>120</v>
      </c>
      <c r="E536" s="37">
        <v>0</v>
      </c>
      <c r="F536" s="37">
        <f>D536*E536</f>
        <v>0</v>
      </c>
    </row>
    <row r="537" spans="1:6">
      <c r="A537" s="210"/>
      <c r="B537" s="263" t="s">
        <v>2048</v>
      </c>
      <c r="D537" s="279"/>
    </row>
    <row r="538" spans="1:6">
      <c r="A538" s="210"/>
      <c r="B538" s="263" t="s">
        <v>1841</v>
      </c>
      <c r="D538" s="279"/>
    </row>
    <row r="539" spans="1:6">
      <c r="A539" s="210"/>
      <c r="B539" s="263"/>
      <c r="D539" s="279"/>
    </row>
    <row r="540" spans="1:6" ht="120">
      <c r="A540" s="210">
        <f>MAX($A$53:A539)+0.01</f>
        <v>1.6600000000000006</v>
      </c>
      <c r="B540" s="263" t="s">
        <v>2049</v>
      </c>
      <c r="D540" s="279"/>
      <c r="E540" s="336"/>
      <c r="F540" s="336"/>
    </row>
    <row r="541" spans="1:6" ht="30">
      <c r="A541" s="337"/>
      <c r="B541" s="263" t="s">
        <v>2050</v>
      </c>
      <c r="D541" s="279"/>
      <c r="E541" s="336"/>
      <c r="F541" s="336"/>
    </row>
    <row r="542" spans="1:6">
      <c r="A542" s="137"/>
      <c r="B542" s="263" t="s">
        <v>2051</v>
      </c>
      <c r="C542" s="24" t="s">
        <v>1137</v>
      </c>
      <c r="D542" s="279">
        <v>1</v>
      </c>
      <c r="E542" s="37">
        <v>0</v>
      </c>
      <c r="F542" s="37">
        <f>+E542*D542</f>
        <v>0</v>
      </c>
    </row>
    <row r="543" spans="1:6">
      <c r="A543" s="137"/>
      <c r="B543" s="263" t="s">
        <v>2052</v>
      </c>
      <c r="C543" s="24" t="s">
        <v>1137</v>
      </c>
      <c r="D543" s="279">
        <v>1</v>
      </c>
      <c r="E543" s="37">
        <v>0</v>
      </c>
      <c r="F543" s="37">
        <f>+E543*D543</f>
        <v>0</v>
      </c>
    </row>
    <row r="544" spans="1:6">
      <c r="A544" s="137"/>
      <c r="B544" s="263" t="s">
        <v>2053</v>
      </c>
      <c r="C544" s="24" t="s">
        <v>1137</v>
      </c>
      <c r="D544" s="279">
        <v>2</v>
      </c>
      <c r="E544" s="37">
        <v>0</v>
      </c>
      <c r="F544" s="37">
        <f>+E544*D544</f>
        <v>0</v>
      </c>
    </row>
    <row r="545" spans="1:6">
      <c r="A545" s="137"/>
      <c r="B545" s="263" t="s">
        <v>2054</v>
      </c>
      <c r="C545" s="24" t="s">
        <v>1137</v>
      </c>
      <c r="D545" s="279">
        <v>8</v>
      </c>
      <c r="E545" s="37">
        <v>0</v>
      </c>
      <c r="F545" s="37">
        <f>+E545*D545</f>
        <v>0</v>
      </c>
    </row>
    <row r="546" spans="1:6">
      <c r="A546" s="263"/>
      <c r="B546" s="263" t="s">
        <v>2055</v>
      </c>
      <c r="C546" s="338"/>
      <c r="D546" s="338"/>
      <c r="E546" s="263"/>
      <c r="F546" s="263"/>
    </row>
    <row r="547" spans="1:6">
      <c r="A547" s="263"/>
      <c r="B547" s="263" t="s">
        <v>1899</v>
      </c>
      <c r="C547" s="338"/>
      <c r="D547" s="338"/>
      <c r="E547" s="263"/>
      <c r="F547" s="263"/>
    </row>
    <row r="548" spans="1:6">
      <c r="A548" s="263"/>
      <c r="B548" s="263"/>
      <c r="C548" s="338"/>
      <c r="D548" s="338"/>
      <c r="E548" s="263"/>
      <c r="F548" s="263"/>
    </row>
    <row r="549" spans="1:6" ht="120">
      <c r="A549" s="210">
        <f>MAX($A$53:A548)+0.01</f>
        <v>1.6700000000000006</v>
      </c>
      <c r="B549" s="263" t="s">
        <v>2056</v>
      </c>
      <c r="D549" s="279"/>
    </row>
    <row r="550" spans="1:6">
      <c r="A550" s="210"/>
      <c r="B550" s="263" t="s">
        <v>2057</v>
      </c>
      <c r="D550" s="279"/>
    </row>
    <row r="551" spans="1:6">
      <c r="A551" s="210"/>
      <c r="B551" s="263" t="s">
        <v>2058</v>
      </c>
      <c r="C551" s="24" t="s">
        <v>178</v>
      </c>
      <c r="D551" s="279">
        <v>1</v>
      </c>
      <c r="E551" s="37">
        <v>0</v>
      </c>
      <c r="F551" s="37">
        <f t="shared" ref="F551:F553" si="6">D551*E551</f>
        <v>0</v>
      </c>
    </row>
    <row r="552" spans="1:6">
      <c r="A552" s="210"/>
      <c r="B552" s="263" t="s">
        <v>2059</v>
      </c>
      <c r="C552" s="24" t="s">
        <v>178</v>
      </c>
      <c r="D552" s="279">
        <v>13</v>
      </c>
      <c r="E552" s="37">
        <v>0</v>
      </c>
      <c r="F552" s="37">
        <f t="shared" si="6"/>
        <v>0</v>
      </c>
    </row>
    <row r="553" spans="1:6">
      <c r="A553" s="210"/>
      <c r="B553" s="263" t="s">
        <v>2060</v>
      </c>
      <c r="C553" s="24" t="s">
        <v>178</v>
      </c>
      <c r="D553" s="279">
        <v>1</v>
      </c>
      <c r="E553" s="37">
        <v>0</v>
      </c>
      <c r="F553" s="37">
        <f t="shared" si="6"/>
        <v>0</v>
      </c>
    </row>
    <row r="554" spans="1:6">
      <c r="A554" s="210"/>
      <c r="B554" s="263" t="s">
        <v>2061</v>
      </c>
      <c r="D554" s="279"/>
    </row>
    <row r="555" spans="1:6">
      <c r="A555" s="210"/>
      <c r="B555" s="339" t="s">
        <v>2062</v>
      </c>
      <c r="D555" s="279"/>
    </row>
    <row r="556" spans="1:6">
      <c r="A556" s="210"/>
      <c r="B556" s="263" t="s">
        <v>1841</v>
      </c>
      <c r="D556" s="279"/>
    </row>
    <row r="557" spans="1:6">
      <c r="A557" s="210"/>
      <c r="B557" s="263"/>
      <c r="D557" s="279"/>
    </row>
    <row r="558" spans="1:6" s="266" customFormat="1" ht="45">
      <c r="A558" s="210">
        <f>MAX($A$53:A557)+0.01</f>
        <v>1.6800000000000006</v>
      </c>
      <c r="B558" s="340" t="s">
        <v>1979</v>
      </c>
      <c r="C558" s="309"/>
      <c r="D558" s="290"/>
      <c r="E558" s="37"/>
      <c r="F558" s="341"/>
    </row>
    <row r="559" spans="1:6" s="266" customFormat="1">
      <c r="A559" s="210"/>
      <c r="B559" s="342" t="s">
        <v>1981</v>
      </c>
      <c r="C559" s="343" t="s">
        <v>178</v>
      </c>
      <c r="D559" s="290">
        <v>2</v>
      </c>
      <c r="E559" s="37">
        <v>0</v>
      </c>
      <c r="F559" s="176">
        <f>D559*E559</f>
        <v>0</v>
      </c>
    </row>
    <row r="560" spans="1:6" s="266" customFormat="1">
      <c r="A560" s="344"/>
      <c r="B560" s="342" t="s">
        <v>1972</v>
      </c>
      <c r="C560" s="343" t="s">
        <v>178</v>
      </c>
      <c r="D560" s="290">
        <v>28</v>
      </c>
      <c r="E560" s="37">
        <v>0</v>
      </c>
      <c r="F560" s="176">
        <f>D560*E560</f>
        <v>0</v>
      </c>
    </row>
    <row r="561" spans="1:6" s="266" customFormat="1">
      <c r="A561" s="304"/>
      <c r="B561" s="260"/>
      <c r="C561" s="24"/>
      <c r="D561" s="290"/>
      <c r="E561" s="37"/>
      <c r="F561" s="281"/>
    </row>
    <row r="562" spans="1:6" s="266" customFormat="1">
      <c r="A562" s="210">
        <f>MAX($A$53:A561)+0.01</f>
        <v>1.6900000000000006</v>
      </c>
      <c r="B562" s="345" t="s">
        <v>2063</v>
      </c>
      <c r="C562" s="24"/>
      <c r="D562" s="290"/>
      <c r="E562" s="37"/>
      <c r="F562" s="259"/>
    </row>
    <row r="563" spans="1:6" s="266" customFormat="1" ht="30">
      <c r="A563" s="346"/>
      <c r="B563" s="106" t="s">
        <v>2064</v>
      </c>
      <c r="C563" s="347" t="s">
        <v>1137</v>
      </c>
      <c r="D563" s="290">
        <v>4</v>
      </c>
      <c r="E563" s="37">
        <v>0</v>
      </c>
      <c r="F563" s="176">
        <f>D563*E563</f>
        <v>0</v>
      </c>
    </row>
    <row r="564" spans="1:6" s="266" customFormat="1">
      <c r="A564" s="284"/>
      <c r="B564" s="348"/>
      <c r="C564" s="349"/>
      <c r="D564" s="290"/>
      <c r="E564" s="37"/>
      <c r="F564" s="149"/>
    </row>
    <row r="565" spans="1:6" ht="45">
      <c r="A565" s="210">
        <f>MAX($A$53:A564)+0.01</f>
        <v>1.7000000000000006</v>
      </c>
      <c r="B565" s="263" t="s">
        <v>2065</v>
      </c>
      <c r="D565" s="279"/>
    </row>
    <row r="566" spans="1:6">
      <c r="A566" s="210"/>
      <c r="B566" s="263" t="s">
        <v>2066</v>
      </c>
      <c r="D566" s="279"/>
    </row>
    <row r="567" spans="1:6">
      <c r="A567" s="210"/>
      <c r="B567" s="263" t="s">
        <v>2067</v>
      </c>
      <c r="C567" s="24" t="s">
        <v>178</v>
      </c>
      <c r="D567" s="279">
        <v>16</v>
      </c>
      <c r="E567" s="37">
        <v>0</v>
      </c>
      <c r="F567" s="37">
        <f>D567*E567</f>
        <v>0</v>
      </c>
    </row>
    <row r="568" spans="1:6">
      <c r="A568" s="210"/>
      <c r="B568" s="263" t="s">
        <v>1841</v>
      </c>
      <c r="D568" s="279"/>
    </row>
    <row r="569" spans="1:6">
      <c r="A569" s="210"/>
      <c r="B569" s="263"/>
      <c r="D569" s="279"/>
    </row>
    <row r="570" spans="1:6" ht="60">
      <c r="A570" s="210">
        <f>MAX($A$53:A569)+0.01</f>
        <v>1.7100000000000006</v>
      </c>
      <c r="B570" s="263" t="s">
        <v>2068</v>
      </c>
      <c r="D570" s="279"/>
    </row>
    <row r="571" spans="1:6">
      <c r="A571" s="210"/>
      <c r="B571" s="263" t="s">
        <v>2069</v>
      </c>
      <c r="C571" s="24" t="s">
        <v>178</v>
      </c>
      <c r="D571" s="279">
        <v>15</v>
      </c>
      <c r="E571" s="37">
        <v>0</v>
      </c>
      <c r="F571" s="37">
        <f>D571*E571</f>
        <v>0</v>
      </c>
    </row>
    <row r="572" spans="1:6">
      <c r="A572" s="210"/>
      <c r="B572" s="263" t="s">
        <v>1841</v>
      </c>
      <c r="D572" s="279"/>
    </row>
    <row r="573" spans="1:6">
      <c r="A573" s="210"/>
      <c r="B573" s="263"/>
      <c r="D573" s="279"/>
    </row>
    <row r="574" spans="1:6" ht="180">
      <c r="A574" s="210">
        <f>MAX($A$53:A573)+0.01</f>
        <v>1.7200000000000006</v>
      </c>
      <c r="B574" s="263" t="s">
        <v>2070</v>
      </c>
    </row>
    <row r="575" spans="1:6">
      <c r="A575" s="210"/>
      <c r="B575" s="263" t="s">
        <v>2071</v>
      </c>
      <c r="C575" s="24" t="s">
        <v>1237</v>
      </c>
      <c r="D575" s="279">
        <v>4567</v>
      </c>
      <c r="E575" s="37">
        <v>0</v>
      </c>
      <c r="F575" s="37">
        <f>D575*E575</f>
        <v>0</v>
      </c>
    </row>
    <row r="576" spans="1:6">
      <c r="A576" s="210"/>
      <c r="B576" s="263" t="s">
        <v>2072</v>
      </c>
      <c r="C576" s="24" t="s">
        <v>1237</v>
      </c>
      <c r="D576" s="279">
        <v>6250</v>
      </c>
      <c r="E576" s="37">
        <v>0</v>
      </c>
      <c r="F576" s="37">
        <f>D576*E576</f>
        <v>0</v>
      </c>
    </row>
    <row r="577" spans="1:6">
      <c r="A577" s="210"/>
      <c r="B577" s="263" t="s">
        <v>2073</v>
      </c>
    </row>
    <row r="578" spans="1:6">
      <c r="A578" s="210"/>
      <c r="B578" s="263" t="s">
        <v>1841</v>
      </c>
    </row>
    <row r="579" spans="1:6">
      <c r="A579" s="210"/>
      <c r="B579" s="288"/>
    </row>
    <row r="580" spans="1:6" ht="240">
      <c r="A580" s="210">
        <f>MAX($A$53:A579)+0.01</f>
        <v>1.7300000000000006</v>
      </c>
      <c r="B580" s="263" t="s">
        <v>2074</v>
      </c>
      <c r="D580" s="279"/>
    </row>
    <row r="581" spans="1:6" ht="45">
      <c r="A581" s="210"/>
      <c r="B581" s="263" t="s">
        <v>2075</v>
      </c>
      <c r="D581" s="279"/>
    </row>
    <row r="582" spans="1:6">
      <c r="A582" s="210"/>
      <c r="B582" s="263" t="s">
        <v>2076</v>
      </c>
      <c r="D582" s="279"/>
    </row>
    <row r="583" spans="1:6" ht="90">
      <c r="A583" s="210"/>
      <c r="B583" s="263" t="s">
        <v>2077</v>
      </c>
      <c r="D583" s="279"/>
    </row>
    <row r="584" spans="1:6">
      <c r="A584" s="210"/>
      <c r="B584" s="263" t="s">
        <v>2078</v>
      </c>
      <c r="D584" s="279"/>
    </row>
    <row r="585" spans="1:6">
      <c r="A585" s="210"/>
      <c r="B585" s="263" t="s">
        <v>2079</v>
      </c>
      <c r="D585" s="279"/>
    </row>
    <row r="586" spans="1:6">
      <c r="A586" s="210"/>
      <c r="B586" s="263" t="s">
        <v>2080</v>
      </c>
      <c r="C586" s="24" t="s">
        <v>1138</v>
      </c>
      <c r="D586" s="279">
        <v>554</v>
      </c>
      <c r="E586" s="37">
        <v>0</v>
      </c>
      <c r="F586" s="37">
        <f>+E586*D586</f>
        <v>0</v>
      </c>
    </row>
    <row r="587" spans="1:6">
      <c r="A587" s="210"/>
      <c r="B587" s="263" t="s">
        <v>2081</v>
      </c>
      <c r="D587" s="24"/>
      <c r="E587"/>
      <c r="F587"/>
    </row>
    <row r="588" spans="1:6">
      <c r="A588" s="210"/>
      <c r="B588" s="263" t="s">
        <v>1841</v>
      </c>
      <c r="D588" s="279"/>
    </row>
    <row r="589" spans="1:6">
      <c r="A589" s="210"/>
      <c r="B589" s="288"/>
    </row>
    <row r="590" spans="1:6" ht="240">
      <c r="A590" s="210">
        <f>MAX($A$53:A589)+0.01</f>
        <v>1.7400000000000007</v>
      </c>
      <c r="B590" s="263" t="s">
        <v>2082</v>
      </c>
      <c r="D590" s="279"/>
    </row>
    <row r="591" spans="1:6" ht="45">
      <c r="A591" s="210"/>
      <c r="B591" s="263" t="s">
        <v>2075</v>
      </c>
      <c r="D591" s="279"/>
    </row>
    <row r="592" spans="1:6">
      <c r="A592" s="210"/>
      <c r="B592" s="263" t="s">
        <v>2076</v>
      </c>
      <c r="D592" s="279"/>
    </row>
    <row r="593" spans="1:6" ht="90">
      <c r="A593" s="210"/>
      <c r="B593" s="263" t="s">
        <v>2077</v>
      </c>
      <c r="D593" s="279"/>
    </row>
    <row r="594" spans="1:6">
      <c r="A594" s="210"/>
      <c r="B594" s="263" t="s">
        <v>2078</v>
      </c>
      <c r="D594" s="279"/>
    </row>
    <row r="595" spans="1:6">
      <c r="A595" s="210"/>
      <c r="B595" s="263" t="s">
        <v>2083</v>
      </c>
      <c r="D595" s="279"/>
    </row>
    <row r="596" spans="1:6">
      <c r="A596" s="210"/>
      <c r="B596" s="263" t="s">
        <v>2084</v>
      </c>
      <c r="C596" s="24" t="s">
        <v>1138</v>
      </c>
      <c r="D596" s="279">
        <v>1309</v>
      </c>
      <c r="E596" s="37">
        <v>0</v>
      </c>
      <c r="F596" s="37">
        <f>+E596*D596</f>
        <v>0</v>
      </c>
    </row>
    <row r="597" spans="1:6">
      <c r="A597" s="210"/>
      <c r="B597" s="263" t="s">
        <v>2081</v>
      </c>
      <c r="D597" s="24"/>
      <c r="E597"/>
      <c r="F597"/>
    </row>
    <row r="598" spans="1:6">
      <c r="A598" s="210"/>
      <c r="B598" s="263" t="s">
        <v>1841</v>
      </c>
      <c r="D598" s="279"/>
    </row>
    <row r="599" spans="1:6">
      <c r="A599" s="210"/>
      <c r="B599" s="263"/>
      <c r="D599" s="279"/>
    </row>
    <row r="600" spans="1:6" s="266" customFormat="1" ht="30">
      <c r="A600" s="210">
        <f>MAX($A$53:A599)+0.01</f>
        <v>1.7500000000000007</v>
      </c>
      <c r="B600" s="350" t="s">
        <v>2085</v>
      </c>
      <c r="C600" s="24" t="s">
        <v>1237</v>
      </c>
      <c r="D600" s="290">
        <v>25</v>
      </c>
      <c r="E600" s="37">
        <v>0</v>
      </c>
      <c r="F600" s="176">
        <f>D600*E600</f>
        <v>0</v>
      </c>
    </row>
    <row r="601" spans="1:6" s="266" customFormat="1">
      <c r="A601" s="259"/>
      <c r="B601" s="351" t="s">
        <v>1841</v>
      </c>
      <c r="C601" s="24"/>
      <c r="D601" s="290"/>
      <c r="E601" s="37"/>
      <c r="F601" s="176"/>
    </row>
    <row r="602" spans="1:6" s="266" customFormat="1">
      <c r="A602" s="259"/>
      <c r="B602" s="350"/>
      <c r="C602" s="24"/>
      <c r="D602" s="290"/>
      <c r="E602" s="37"/>
      <c r="F602" s="176"/>
    </row>
    <row r="603" spans="1:6" ht="135">
      <c r="A603" s="210">
        <f>MAX($A$53:A602)+0.01</f>
        <v>1.7600000000000007</v>
      </c>
      <c r="B603" s="263" t="s">
        <v>2086</v>
      </c>
      <c r="D603" s="279"/>
    </row>
    <row r="604" spans="1:6">
      <c r="A604" s="210"/>
      <c r="B604" s="263" t="s">
        <v>2087</v>
      </c>
      <c r="C604" s="24" t="s">
        <v>2088</v>
      </c>
      <c r="D604" s="279">
        <v>366</v>
      </c>
      <c r="E604" s="37">
        <v>0</v>
      </c>
      <c r="F604" s="37">
        <f>D604*E604</f>
        <v>0</v>
      </c>
    </row>
    <row r="605" spans="1:6">
      <c r="A605" s="210"/>
      <c r="B605" s="263" t="s">
        <v>1841</v>
      </c>
      <c r="D605" s="279"/>
    </row>
    <row r="606" spans="1:6">
      <c r="A606" s="210"/>
      <c r="B606" s="263"/>
      <c r="D606" s="279"/>
    </row>
    <row r="607" spans="1:6" s="266" customFormat="1" ht="45">
      <c r="A607" s="210">
        <f>MAX($A$53:A606)+0.01</f>
        <v>1.7700000000000007</v>
      </c>
      <c r="B607" s="260" t="s">
        <v>2089</v>
      </c>
      <c r="C607" s="352"/>
      <c r="D607" s="290"/>
      <c r="E607" s="37"/>
      <c r="F607" s="353"/>
    </row>
    <row r="608" spans="1:6" s="266" customFormat="1">
      <c r="A608" s="354"/>
      <c r="B608" s="355" t="s">
        <v>2090</v>
      </c>
      <c r="C608" s="24" t="s">
        <v>1237</v>
      </c>
      <c r="D608" s="290">
        <v>850</v>
      </c>
      <c r="E608" s="37">
        <v>0</v>
      </c>
      <c r="F608" s="176">
        <f>D608*E608</f>
        <v>0</v>
      </c>
    </row>
    <row r="609" spans="1:6" s="266" customFormat="1">
      <c r="A609" s="354"/>
      <c r="B609" s="355" t="s">
        <v>2091</v>
      </c>
      <c r="C609" s="352"/>
      <c r="D609" s="290"/>
      <c r="E609" s="37"/>
      <c r="F609" s="353"/>
    </row>
    <row r="610" spans="1:6" s="266" customFormat="1">
      <c r="A610" s="259"/>
      <c r="B610" s="351" t="s">
        <v>1841</v>
      </c>
      <c r="C610" s="24"/>
      <c r="D610" s="290"/>
      <c r="E610" s="37"/>
      <c r="F610" s="176"/>
    </row>
    <row r="611" spans="1:6" s="266" customFormat="1">
      <c r="A611" s="259"/>
      <c r="B611" s="351"/>
      <c r="C611" s="24"/>
      <c r="D611" s="290"/>
      <c r="E611" s="37"/>
      <c r="F611" s="281"/>
    </row>
    <row r="612" spans="1:6" s="266" customFormat="1" ht="60">
      <c r="A612" s="210">
        <f>MAX($A$53:A611)+0.01</f>
        <v>1.7800000000000007</v>
      </c>
      <c r="B612" s="260" t="s">
        <v>2092</v>
      </c>
      <c r="C612" s="24"/>
      <c r="D612" s="290"/>
      <c r="E612" s="37"/>
      <c r="F612" s="281"/>
    </row>
    <row r="613" spans="1:6" s="266" customFormat="1">
      <c r="A613" s="354"/>
      <c r="B613" s="355" t="s">
        <v>2093</v>
      </c>
      <c r="C613" s="352"/>
      <c r="D613" s="290"/>
      <c r="E613" s="37"/>
      <c r="F613" s="353"/>
    </row>
    <row r="614" spans="1:6" s="266" customFormat="1">
      <c r="A614" s="354"/>
      <c r="B614" s="355" t="s">
        <v>2094</v>
      </c>
      <c r="C614" s="352"/>
      <c r="D614" s="290"/>
      <c r="E614" s="37"/>
      <c r="F614" s="353"/>
    </row>
    <row r="615" spans="1:6" s="266" customFormat="1">
      <c r="A615" s="354"/>
      <c r="B615" s="355" t="s">
        <v>2095</v>
      </c>
      <c r="C615" s="352"/>
      <c r="D615" s="290"/>
      <c r="E615" s="37"/>
      <c r="F615" s="353"/>
    </row>
    <row r="616" spans="1:6" s="266" customFormat="1">
      <c r="A616" s="354"/>
      <c r="B616" s="355" t="s">
        <v>2096</v>
      </c>
      <c r="C616" s="24" t="s">
        <v>1237</v>
      </c>
      <c r="D616" s="290">
        <v>150</v>
      </c>
      <c r="E616" s="37">
        <v>0</v>
      </c>
      <c r="F616" s="176">
        <f>D616*E616</f>
        <v>0</v>
      </c>
    </row>
    <row r="617" spans="1:6" s="266" customFormat="1">
      <c r="A617" s="354"/>
      <c r="B617" s="355" t="s">
        <v>2097</v>
      </c>
      <c r="C617" s="352"/>
      <c r="D617" s="290"/>
      <c r="E617" s="37"/>
      <c r="F617" s="353"/>
    </row>
    <row r="618" spans="1:6" s="266" customFormat="1">
      <c r="A618" s="259"/>
      <c r="B618" s="351" t="s">
        <v>1841</v>
      </c>
      <c r="C618" s="24"/>
      <c r="D618" s="290"/>
      <c r="E618" s="37"/>
      <c r="F618" s="176"/>
    </row>
    <row r="619" spans="1:6" s="266" customFormat="1">
      <c r="A619" s="307"/>
      <c r="B619" s="356"/>
      <c r="C619" s="309"/>
      <c r="D619" s="290"/>
      <c r="E619" s="37"/>
      <c r="F619" s="311"/>
    </row>
    <row r="620" spans="1:6" ht="30">
      <c r="A620" s="210">
        <f>MAX($A$53:A619)+0.01</f>
        <v>1.7900000000000007</v>
      </c>
      <c r="B620" s="263" t="s">
        <v>2098</v>
      </c>
      <c r="C620" s="24" t="s">
        <v>1137</v>
      </c>
      <c r="D620" s="279">
        <v>1</v>
      </c>
      <c r="E620" s="37">
        <v>0</v>
      </c>
      <c r="F620" s="37">
        <f>D620*E620</f>
        <v>0</v>
      </c>
    </row>
    <row r="621" spans="1:6">
      <c r="A621" s="210"/>
      <c r="B621" s="263"/>
      <c r="D621" s="279"/>
    </row>
    <row r="622" spans="1:6" ht="30">
      <c r="A622" s="210">
        <f>MAX($A$53:A621)+0.01</f>
        <v>1.8000000000000007</v>
      </c>
      <c r="B622" s="263" t="s">
        <v>2099</v>
      </c>
      <c r="C622" s="24" t="s">
        <v>396</v>
      </c>
      <c r="D622" s="279">
        <v>15</v>
      </c>
      <c r="E622" s="37">
        <v>0</v>
      </c>
      <c r="F622" s="37">
        <f>D622*E622</f>
        <v>0</v>
      </c>
    </row>
    <row r="623" spans="1:6">
      <c r="A623" s="210"/>
      <c r="B623" s="263"/>
      <c r="D623" s="279"/>
    </row>
    <row r="624" spans="1:6">
      <c r="A624" s="210"/>
      <c r="B624" s="271" t="s">
        <v>2100</v>
      </c>
      <c r="D624" s="279"/>
    </row>
    <row r="625" spans="1:6">
      <c r="A625" s="210"/>
      <c r="B625" s="263"/>
      <c r="D625" s="279"/>
    </row>
    <row r="626" spans="1:6" ht="60">
      <c r="A626" s="210">
        <f>MAX($A$53:A625)+0.01</f>
        <v>1.8100000000000007</v>
      </c>
      <c r="B626" s="21" t="s">
        <v>2101</v>
      </c>
      <c r="C626" s="253"/>
      <c r="D626" s="290"/>
    </row>
    <row r="627" spans="1:6" ht="120">
      <c r="A627" s="210"/>
      <c r="B627" s="21" t="s">
        <v>2102</v>
      </c>
      <c r="C627" s="253"/>
      <c r="D627" s="290"/>
    </row>
    <row r="628" spans="1:6">
      <c r="A628" s="210"/>
      <c r="B628" s="21" t="s">
        <v>2103</v>
      </c>
      <c r="C628" s="253" t="s">
        <v>1237</v>
      </c>
      <c r="D628" s="290">
        <v>11</v>
      </c>
      <c r="E628" s="37">
        <v>0</v>
      </c>
      <c r="F628" s="37">
        <f t="shared" ref="F628:F632" si="7">D628*E628</f>
        <v>0</v>
      </c>
    </row>
    <row r="629" spans="1:6">
      <c r="A629" s="210"/>
      <c r="B629" s="21" t="s">
        <v>2104</v>
      </c>
      <c r="C629" s="253" t="s">
        <v>1237</v>
      </c>
      <c r="D629" s="290">
        <v>206</v>
      </c>
      <c r="E629" s="37">
        <v>0</v>
      </c>
      <c r="F629" s="37">
        <f t="shared" si="7"/>
        <v>0</v>
      </c>
    </row>
    <row r="630" spans="1:6">
      <c r="A630" s="210"/>
      <c r="B630" s="21" t="s">
        <v>2105</v>
      </c>
      <c r="C630" s="253" t="s">
        <v>1237</v>
      </c>
      <c r="D630" s="290">
        <v>136</v>
      </c>
      <c r="E630" s="37">
        <v>0</v>
      </c>
      <c r="F630" s="37">
        <f t="shared" si="7"/>
        <v>0</v>
      </c>
    </row>
    <row r="631" spans="1:6">
      <c r="A631" s="210"/>
      <c r="B631" s="21" t="s">
        <v>2106</v>
      </c>
      <c r="C631" s="253" t="s">
        <v>1237</v>
      </c>
      <c r="D631" s="290">
        <v>104</v>
      </c>
      <c r="E631" s="37">
        <v>0</v>
      </c>
      <c r="F631" s="37">
        <f t="shared" si="7"/>
        <v>0</v>
      </c>
    </row>
    <row r="632" spans="1:6">
      <c r="A632" s="210"/>
      <c r="B632" s="21" t="s">
        <v>2107</v>
      </c>
      <c r="C632" s="253" t="s">
        <v>1237</v>
      </c>
      <c r="D632" s="290">
        <v>85</v>
      </c>
      <c r="E632" s="37">
        <v>0</v>
      </c>
      <c r="F632" s="37">
        <f t="shared" si="7"/>
        <v>0</v>
      </c>
    </row>
    <row r="633" spans="1:6">
      <c r="A633" s="210"/>
      <c r="B633" s="21" t="s">
        <v>2108</v>
      </c>
      <c r="C633" s="253"/>
      <c r="D633" s="290"/>
    </row>
    <row r="634" spans="1:6">
      <c r="A634" s="210"/>
      <c r="B634" s="21" t="s">
        <v>1841</v>
      </c>
      <c r="C634" s="253"/>
      <c r="D634" s="290"/>
    </row>
    <row r="635" spans="1:6">
      <c r="A635" s="210"/>
      <c r="B635" s="21"/>
      <c r="C635" s="253"/>
      <c r="D635" s="290"/>
    </row>
    <row r="636" spans="1:6" ht="75">
      <c r="A636" s="210">
        <f>MAX($A$53:A635)+0.01</f>
        <v>1.8200000000000007</v>
      </c>
      <c r="B636" s="21" t="s">
        <v>2109</v>
      </c>
      <c r="C636" s="253"/>
      <c r="D636" s="290"/>
    </row>
    <row r="637" spans="1:6" ht="30">
      <c r="A637" s="210"/>
      <c r="B637" s="21" t="s">
        <v>2110</v>
      </c>
      <c r="C637" s="253"/>
      <c r="D637" s="290"/>
    </row>
    <row r="638" spans="1:6">
      <c r="A638" s="210"/>
      <c r="B638" s="21" t="s">
        <v>2111</v>
      </c>
      <c r="C638" s="253" t="s">
        <v>1237</v>
      </c>
      <c r="D638" s="290">
        <v>210</v>
      </c>
      <c r="E638" s="37">
        <v>0</v>
      </c>
      <c r="F638" s="37">
        <f>D638*E638</f>
        <v>0</v>
      </c>
    </row>
    <row r="639" spans="1:6">
      <c r="A639" s="210"/>
      <c r="B639" s="21" t="s">
        <v>2112</v>
      </c>
      <c r="C639" s="253" t="s">
        <v>1237</v>
      </c>
      <c r="D639" s="290">
        <v>68</v>
      </c>
      <c r="E639" s="37">
        <v>0</v>
      </c>
      <c r="F639" s="37">
        <f>D639*E639</f>
        <v>0</v>
      </c>
    </row>
    <row r="640" spans="1:6">
      <c r="A640" s="210"/>
      <c r="B640" s="21"/>
      <c r="C640" s="253"/>
      <c r="D640" s="290"/>
    </row>
    <row r="641" spans="1:6" ht="105">
      <c r="A641" s="210">
        <f>MAX($A$53:A640)+0.01</f>
        <v>1.8300000000000007</v>
      </c>
      <c r="B641" s="21" t="s">
        <v>2113</v>
      </c>
      <c r="C641" s="62"/>
      <c r="D641" s="290"/>
      <c r="F641" s="357"/>
    </row>
    <row r="642" spans="1:6" ht="60">
      <c r="A642" s="210"/>
      <c r="B642" s="21" t="s">
        <v>2114</v>
      </c>
      <c r="C642" s="62"/>
      <c r="D642" s="290"/>
      <c r="F642" s="357"/>
    </row>
    <row r="643" spans="1:6">
      <c r="A643" s="210"/>
      <c r="B643" s="358" t="s">
        <v>2115</v>
      </c>
    </row>
    <row r="644" spans="1:6">
      <c r="A644" s="210"/>
      <c r="B644" s="358" t="s">
        <v>2103</v>
      </c>
      <c r="C644" s="62" t="s">
        <v>1237</v>
      </c>
      <c r="D644" s="290">
        <v>11</v>
      </c>
      <c r="E644" s="37">
        <v>0</v>
      </c>
      <c r="F644" s="176">
        <f t="shared" ref="F644" si="8">D644*E644</f>
        <v>0</v>
      </c>
    </row>
    <row r="645" spans="1:6">
      <c r="A645" s="210"/>
      <c r="B645" s="358" t="s">
        <v>2116</v>
      </c>
    </row>
    <row r="646" spans="1:6">
      <c r="A646" s="210"/>
      <c r="B646" s="358" t="s">
        <v>2104</v>
      </c>
      <c r="C646" s="62" t="s">
        <v>1237</v>
      </c>
      <c r="D646" s="62">
        <v>206</v>
      </c>
      <c r="E646" s="37">
        <v>0</v>
      </c>
      <c r="F646" s="176">
        <f t="shared" ref="F646:F647" si="9">D646*E646</f>
        <v>0</v>
      </c>
    </row>
    <row r="647" spans="1:6">
      <c r="A647" s="210"/>
      <c r="B647" s="358" t="s">
        <v>2105</v>
      </c>
      <c r="C647" s="62" t="s">
        <v>1237</v>
      </c>
      <c r="D647" s="62">
        <v>136</v>
      </c>
      <c r="E647" s="37">
        <v>0</v>
      </c>
      <c r="F647" s="176">
        <f t="shared" si="9"/>
        <v>0</v>
      </c>
    </row>
    <row r="648" spans="1:6">
      <c r="A648" s="210"/>
      <c r="B648" s="358" t="s">
        <v>2117</v>
      </c>
    </row>
    <row r="649" spans="1:6">
      <c r="A649" s="210"/>
      <c r="B649" s="358" t="s">
        <v>2106</v>
      </c>
      <c r="C649" s="62" t="s">
        <v>1237</v>
      </c>
      <c r="D649" s="62">
        <v>104</v>
      </c>
      <c r="E649" s="37">
        <v>0</v>
      </c>
      <c r="F649" s="176">
        <f>D649*E649</f>
        <v>0</v>
      </c>
    </row>
    <row r="650" spans="1:6">
      <c r="A650" s="210"/>
      <c r="B650" s="358" t="s">
        <v>2107</v>
      </c>
      <c r="C650" s="62" t="s">
        <v>1237</v>
      </c>
      <c r="D650" s="62">
        <v>85</v>
      </c>
      <c r="E650" s="37">
        <v>0</v>
      </c>
      <c r="F650" s="176">
        <f>D650*E650</f>
        <v>0</v>
      </c>
    </row>
    <row r="651" spans="1:6">
      <c r="A651" s="210"/>
      <c r="B651" s="358" t="s">
        <v>2118</v>
      </c>
      <c r="C651" s="62"/>
      <c r="D651" s="62"/>
      <c r="F651" s="176"/>
    </row>
    <row r="652" spans="1:6">
      <c r="A652" s="210"/>
      <c r="B652" s="21" t="s">
        <v>2111</v>
      </c>
      <c r="C652" s="62" t="s">
        <v>1237</v>
      </c>
      <c r="D652" s="62">
        <v>210</v>
      </c>
      <c r="E652" s="37">
        <v>0</v>
      </c>
      <c r="F652" s="176">
        <f>D652*E652</f>
        <v>0</v>
      </c>
    </row>
    <row r="653" spans="1:6">
      <c r="A653" s="210"/>
      <c r="B653" s="21" t="s">
        <v>2112</v>
      </c>
      <c r="C653" s="253" t="s">
        <v>1237</v>
      </c>
      <c r="D653" s="290">
        <v>68</v>
      </c>
      <c r="E653" s="37">
        <v>0</v>
      </c>
      <c r="F653" s="37">
        <f>D653*E653</f>
        <v>0</v>
      </c>
    </row>
    <row r="654" spans="1:6">
      <c r="A654" s="210"/>
      <c r="B654" s="358" t="s">
        <v>2119</v>
      </c>
    </row>
    <row r="655" spans="1:6">
      <c r="A655" s="210"/>
      <c r="B655" s="358" t="s">
        <v>1841</v>
      </c>
    </row>
    <row r="656" spans="1:6">
      <c r="A656" s="210"/>
      <c r="B656" s="21"/>
      <c r="C656" s="253"/>
      <c r="D656" s="290"/>
    </row>
    <row r="657" spans="1:185" ht="105">
      <c r="A657" s="210">
        <f>MAX($A$53:A656)+0.01</f>
        <v>1.8400000000000007</v>
      </c>
      <c r="B657" s="358" t="s">
        <v>2120</v>
      </c>
      <c r="C657" s="62" t="s">
        <v>2088</v>
      </c>
      <c r="D657" s="62">
        <v>5050</v>
      </c>
      <c r="E657" s="37">
        <v>0</v>
      </c>
      <c r="F657" s="176">
        <f>+E657*D657</f>
        <v>0</v>
      </c>
    </row>
    <row r="658" spans="1:185">
      <c r="A658" s="210"/>
      <c r="B658" s="358"/>
    </row>
    <row r="659" spans="1:185" s="363" customFormat="1" ht="60">
      <c r="A659" s="210">
        <f>MAX($A$53:A658)+0.01</f>
        <v>1.8500000000000008</v>
      </c>
      <c r="B659" s="358" t="s">
        <v>2121</v>
      </c>
      <c r="C659" s="359"/>
      <c r="D659" s="360"/>
      <c r="E659" s="361"/>
      <c r="F659" s="361"/>
      <c r="G659" s="362"/>
      <c r="H659" s="362"/>
      <c r="I659" s="362"/>
      <c r="J659" s="362"/>
      <c r="K659" s="362"/>
      <c r="L659" s="362"/>
      <c r="M659" s="362"/>
      <c r="N659" s="362"/>
      <c r="O659" s="362"/>
      <c r="P659" s="362"/>
      <c r="Q659" s="362"/>
      <c r="R659" s="362"/>
      <c r="S659" s="362"/>
      <c r="T659" s="362"/>
      <c r="U659" s="362"/>
      <c r="V659" s="362"/>
      <c r="W659" s="362"/>
      <c r="X659" s="362"/>
      <c r="Y659" s="362"/>
      <c r="Z659" s="362"/>
      <c r="AA659" s="362"/>
      <c r="AB659" s="362"/>
      <c r="AC659" s="362"/>
      <c r="AD659" s="362"/>
      <c r="AE659" s="362"/>
      <c r="AF659" s="362"/>
      <c r="AG659" s="362"/>
      <c r="AH659" s="362"/>
      <c r="AI659" s="362"/>
      <c r="AJ659" s="362"/>
      <c r="AK659" s="362"/>
      <c r="AL659" s="362"/>
      <c r="AM659" s="362"/>
      <c r="AN659" s="362"/>
      <c r="AO659" s="362"/>
      <c r="AP659" s="362"/>
      <c r="AQ659" s="362"/>
      <c r="AR659" s="362"/>
      <c r="AS659" s="362"/>
      <c r="AT659" s="362"/>
      <c r="AU659" s="362"/>
      <c r="AV659" s="362"/>
      <c r="AW659" s="362"/>
      <c r="AX659" s="362"/>
      <c r="AY659" s="362"/>
      <c r="AZ659" s="362"/>
      <c r="BA659" s="362"/>
      <c r="BB659" s="362"/>
      <c r="BC659" s="362"/>
      <c r="BD659" s="362"/>
      <c r="BE659" s="362"/>
      <c r="BF659" s="362"/>
      <c r="BG659" s="362"/>
      <c r="BH659" s="362"/>
      <c r="BI659" s="362"/>
      <c r="BJ659" s="362"/>
      <c r="BK659" s="362"/>
      <c r="BL659" s="362"/>
      <c r="BM659" s="362"/>
      <c r="BN659" s="362"/>
      <c r="BO659" s="362"/>
      <c r="BP659" s="362"/>
      <c r="BQ659" s="362"/>
      <c r="BR659" s="362"/>
      <c r="BS659" s="362"/>
      <c r="BT659" s="362"/>
      <c r="BU659" s="362"/>
      <c r="BV659" s="362"/>
      <c r="BW659" s="362"/>
      <c r="BX659" s="362"/>
      <c r="BY659" s="362"/>
      <c r="BZ659" s="362"/>
      <c r="CA659" s="362"/>
      <c r="CB659" s="362"/>
      <c r="CC659" s="362"/>
      <c r="CD659" s="362"/>
      <c r="CE659" s="362"/>
      <c r="CF659" s="362"/>
      <c r="CG659" s="362"/>
      <c r="CH659" s="362"/>
      <c r="CI659" s="362"/>
      <c r="CJ659" s="362"/>
      <c r="CK659" s="362"/>
      <c r="CL659" s="362"/>
      <c r="CM659" s="362"/>
      <c r="CN659" s="362"/>
      <c r="CO659" s="362"/>
      <c r="CP659" s="362"/>
      <c r="CQ659" s="362"/>
      <c r="CR659" s="362"/>
      <c r="CS659" s="362"/>
      <c r="CT659" s="362"/>
      <c r="CU659" s="362"/>
      <c r="CV659" s="362"/>
      <c r="CW659" s="362"/>
      <c r="CX659" s="362"/>
      <c r="CY659" s="362"/>
      <c r="CZ659" s="362"/>
      <c r="DA659" s="362"/>
      <c r="DB659" s="362"/>
      <c r="DC659" s="362"/>
      <c r="DD659" s="362"/>
      <c r="DE659" s="362"/>
      <c r="DF659" s="362"/>
      <c r="DG659" s="362"/>
      <c r="DH659" s="362"/>
      <c r="DI659" s="362"/>
      <c r="DJ659" s="362"/>
      <c r="DK659" s="362"/>
      <c r="DL659" s="362"/>
      <c r="DM659" s="362"/>
      <c r="DN659" s="362"/>
      <c r="DO659" s="362"/>
      <c r="DP659" s="362"/>
      <c r="DQ659" s="362"/>
      <c r="DR659" s="362"/>
      <c r="DS659" s="362"/>
      <c r="DT659" s="362"/>
      <c r="DU659" s="362"/>
      <c r="DV659" s="362"/>
      <c r="DW659" s="362"/>
      <c r="DX659" s="362"/>
      <c r="DY659" s="362"/>
      <c r="DZ659" s="362"/>
      <c r="EA659" s="362"/>
      <c r="EB659" s="362"/>
      <c r="EC659" s="362"/>
      <c r="ED659" s="362"/>
      <c r="EE659" s="362"/>
      <c r="EF659" s="362"/>
      <c r="EG659" s="362"/>
      <c r="EH659" s="362"/>
      <c r="EI659" s="362"/>
      <c r="EJ659" s="362"/>
      <c r="EK659" s="362"/>
      <c r="EL659" s="362"/>
      <c r="EM659" s="362"/>
      <c r="EN659" s="362"/>
      <c r="EO659" s="362"/>
      <c r="EP659" s="362"/>
      <c r="EQ659" s="362"/>
      <c r="ER659" s="362"/>
      <c r="ES659" s="362"/>
      <c r="ET659" s="362"/>
      <c r="EU659" s="362"/>
      <c r="EV659" s="362"/>
      <c r="EW659" s="362"/>
      <c r="EX659" s="362"/>
      <c r="EY659" s="362"/>
      <c r="EZ659" s="362"/>
      <c r="FA659" s="362"/>
      <c r="FB659" s="362"/>
      <c r="FC659" s="362"/>
      <c r="FD659" s="362"/>
      <c r="FE659" s="362"/>
      <c r="FF659" s="362"/>
      <c r="FG659" s="362"/>
      <c r="FH659" s="362"/>
      <c r="FI659" s="362"/>
      <c r="FJ659" s="362"/>
      <c r="FK659" s="362"/>
      <c r="FL659" s="362"/>
      <c r="FM659" s="362"/>
      <c r="FN659" s="362"/>
      <c r="FO659" s="362"/>
      <c r="FP659" s="362"/>
      <c r="FQ659" s="362"/>
      <c r="FR659" s="362"/>
      <c r="FS659" s="362"/>
      <c r="FT659" s="362"/>
      <c r="FU659" s="362"/>
      <c r="FV659" s="362"/>
      <c r="FW659" s="362"/>
      <c r="FX659" s="362"/>
      <c r="FY659" s="362"/>
      <c r="FZ659" s="362"/>
      <c r="GA659" s="362"/>
      <c r="GB659" s="362"/>
      <c r="GC659" s="362"/>
    </row>
    <row r="660" spans="1:185" s="363" customFormat="1">
      <c r="A660" s="361"/>
      <c r="B660" s="358" t="s">
        <v>2122</v>
      </c>
      <c r="C660" s="359"/>
      <c r="D660" s="360"/>
      <c r="E660" s="361"/>
      <c r="F660" s="361"/>
      <c r="G660" s="362"/>
      <c r="H660" s="362"/>
      <c r="I660" s="362"/>
      <c r="J660" s="362"/>
      <c r="K660" s="362"/>
      <c r="L660" s="362"/>
      <c r="M660" s="362"/>
      <c r="N660" s="362"/>
      <c r="O660" s="362"/>
      <c r="P660" s="362"/>
      <c r="Q660" s="362"/>
      <c r="R660" s="362"/>
      <c r="S660" s="362"/>
      <c r="T660" s="362"/>
      <c r="U660" s="362"/>
      <c r="V660" s="362"/>
      <c r="W660" s="362"/>
      <c r="X660" s="362"/>
      <c r="Y660" s="362"/>
      <c r="Z660" s="362"/>
      <c r="AA660" s="362"/>
      <c r="AB660" s="362"/>
      <c r="AC660" s="362"/>
      <c r="AD660" s="362"/>
      <c r="AE660" s="362"/>
      <c r="AF660" s="362"/>
      <c r="AG660" s="362"/>
      <c r="AH660" s="362"/>
      <c r="AI660" s="362"/>
      <c r="AJ660" s="362"/>
      <c r="AK660" s="362"/>
      <c r="AL660" s="362"/>
      <c r="AM660" s="362"/>
      <c r="AN660" s="362"/>
      <c r="AO660" s="362"/>
      <c r="AP660" s="362"/>
      <c r="AQ660" s="362"/>
      <c r="AR660" s="362"/>
      <c r="AS660" s="362"/>
      <c r="AT660" s="362"/>
      <c r="AU660" s="362"/>
      <c r="AV660" s="362"/>
      <c r="AW660" s="362"/>
      <c r="AX660" s="362"/>
      <c r="AY660" s="362"/>
      <c r="AZ660" s="362"/>
      <c r="BA660" s="362"/>
      <c r="BB660" s="362"/>
      <c r="BC660" s="362"/>
      <c r="BD660" s="362"/>
      <c r="BE660" s="362"/>
      <c r="BF660" s="362"/>
      <c r="BG660" s="362"/>
      <c r="BH660" s="362"/>
      <c r="BI660" s="362"/>
      <c r="BJ660" s="362"/>
      <c r="BK660" s="362"/>
      <c r="BL660" s="362"/>
      <c r="BM660" s="362"/>
      <c r="BN660" s="362"/>
      <c r="BO660" s="362"/>
      <c r="BP660" s="362"/>
      <c r="BQ660" s="362"/>
      <c r="BR660" s="362"/>
      <c r="BS660" s="362"/>
      <c r="BT660" s="362"/>
      <c r="BU660" s="362"/>
      <c r="BV660" s="362"/>
      <c r="BW660" s="362"/>
      <c r="BX660" s="362"/>
      <c r="BY660" s="362"/>
      <c r="BZ660" s="362"/>
      <c r="CA660" s="362"/>
      <c r="CB660" s="362"/>
      <c r="CC660" s="362"/>
      <c r="CD660" s="362"/>
      <c r="CE660" s="362"/>
      <c r="CF660" s="362"/>
      <c r="CG660" s="362"/>
      <c r="CH660" s="362"/>
      <c r="CI660" s="362"/>
      <c r="CJ660" s="362"/>
      <c r="CK660" s="362"/>
      <c r="CL660" s="362"/>
      <c r="CM660" s="362"/>
      <c r="CN660" s="362"/>
      <c r="CO660" s="362"/>
      <c r="CP660" s="362"/>
      <c r="CQ660" s="362"/>
      <c r="CR660" s="362"/>
      <c r="CS660" s="362"/>
      <c r="CT660" s="362"/>
      <c r="CU660" s="362"/>
      <c r="CV660" s="362"/>
      <c r="CW660" s="362"/>
      <c r="CX660" s="362"/>
      <c r="CY660" s="362"/>
      <c r="CZ660" s="362"/>
      <c r="DA660" s="362"/>
      <c r="DB660" s="362"/>
      <c r="DC660" s="362"/>
      <c r="DD660" s="362"/>
      <c r="DE660" s="362"/>
      <c r="DF660" s="362"/>
      <c r="DG660" s="362"/>
      <c r="DH660" s="362"/>
      <c r="DI660" s="362"/>
      <c r="DJ660" s="362"/>
      <c r="DK660" s="362"/>
      <c r="DL660" s="362"/>
      <c r="DM660" s="362"/>
      <c r="DN660" s="362"/>
      <c r="DO660" s="362"/>
      <c r="DP660" s="362"/>
      <c r="DQ660" s="362"/>
      <c r="DR660" s="362"/>
      <c r="DS660" s="362"/>
      <c r="DT660" s="362"/>
      <c r="DU660" s="362"/>
      <c r="DV660" s="362"/>
      <c r="DW660" s="362"/>
      <c r="DX660" s="362"/>
      <c r="DY660" s="362"/>
      <c r="DZ660" s="362"/>
      <c r="EA660" s="362"/>
      <c r="EB660" s="362"/>
      <c r="EC660" s="362"/>
      <c r="ED660" s="362"/>
      <c r="EE660" s="362"/>
      <c r="EF660" s="362"/>
      <c r="EG660" s="362"/>
      <c r="EH660" s="362"/>
      <c r="EI660" s="362"/>
      <c r="EJ660" s="362"/>
      <c r="EK660" s="362"/>
      <c r="EL660" s="362"/>
      <c r="EM660" s="362"/>
      <c r="EN660" s="362"/>
      <c r="EO660" s="362"/>
      <c r="EP660" s="362"/>
      <c r="EQ660" s="362"/>
      <c r="ER660" s="362"/>
      <c r="ES660" s="362"/>
      <c r="ET660" s="362"/>
      <c r="EU660" s="362"/>
      <c r="EV660" s="362"/>
      <c r="EW660" s="362"/>
      <c r="EX660" s="362"/>
      <c r="EY660" s="362"/>
      <c r="EZ660" s="362"/>
      <c r="FA660" s="362"/>
      <c r="FB660" s="362"/>
      <c r="FC660" s="362"/>
      <c r="FD660" s="362"/>
      <c r="FE660" s="362"/>
      <c r="FF660" s="362"/>
      <c r="FG660" s="362"/>
      <c r="FH660" s="362"/>
      <c r="FI660" s="362"/>
      <c r="FJ660" s="362"/>
      <c r="FK660" s="362"/>
      <c r="FL660" s="362"/>
      <c r="FM660" s="362"/>
      <c r="FN660" s="362"/>
      <c r="FO660" s="362"/>
      <c r="FP660" s="362"/>
      <c r="FQ660" s="362"/>
      <c r="FR660" s="362"/>
      <c r="FS660" s="362"/>
      <c r="FT660" s="362"/>
      <c r="FU660" s="362"/>
      <c r="FV660" s="362"/>
      <c r="FW660" s="362"/>
      <c r="FX660" s="362"/>
      <c r="FY660" s="362"/>
      <c r="FZ660" s="362"/>
      <c r="GA660" s="362"/>
      <c r="GB660" s="362"/>
      <c r="GC660" s="362"/>
    </row>
    <row r="661" spans="1:185" s="363" customFormat="1">
      <c r="A661" s="361"/>
      <c r="B661" s="358" t="s">
        <v>2123</v>
      </c>
      <c r="C661" s="62" t="s">
        <v>1137</v>
      </c>
      <c r="D661" s="62">
        <v>1</v>
      </c>
      <c r="E661" s="37">
        <v>0</v>
      </c>
      <c r="F661" s="176">
        <f>+E661*D661</f>
        <v>0</v>
      </c>
      <c r="G661" s="362"/>
      <c r="H661" s="362"/>
      <c r="I661" s="362"/>
      <c r="J661" s="362"/>
      <c r="K661" s="362"/>
      <c r="L661" s="362"/>
      <c r="M661" s="362"/>
      <c r="N661" s="362"/>
      <c r="O661" s="362"/>
      <c r="P661" s="362"/>
      <c r="Q661" s="362"/>
      <c r="R661" s="362"/>
      <c r="S661" s="362"/>
      <c r="T661" s="362"/>
      <c r="U661" s="362"/>
      <c r="V661" s="362"/>
      <c r="W661" s="362"/>
      <c r="X661" s="362"/>
      <c r="Y661" s="362"/>
      <c r="Z661" s="362"/>
      <c r="AA661" s="362"/>
      <c r="AB661" s="362"/>
      <c r="AC661" s="362"/>
      <c r="AD661" s="362"/>
      <c r="AE661" s="362"/>
      <c r="AF661" s="362"/>
      <c r="AG661" s="362"/>
      <c r="AH661" s="362"/>
      <c r="AI661" s="362"/>
      <c r="AJ661" s="362"/>
      <c r="AK661" s="362"/>
      <c r="AL661" s="362"/>
      <c r="AM661" s="362"/>
      <c r="AN661" s="362"/>
      <c r="AO661" s="362"/>
      <c r="AP661" s="362"/>
      <c r="AQ661" s="362"/>
      <c r="AR661" s="362"/>
      <c r="AS661" s="362"/>
      <c r="AT661" s="362"/>
      <c r="AU661" s="362"/>
      <c r="AV661" s="362"/>
      <c r="AW661" s="362"/>
      <c r="AX661" s="362"/>
      <c r="AY661" s="362"/>
      <c r="AZ661" s="362"/>
      <c r="BA661" s="362"/>
      <c r="BB661" s="362"/>
      <c r="BC661" s="362"/>
      <c r="BD661" s="362"/>
      <c r="BE661" s="362"/>
      <c r="BF661" s="362"/>
      <c r="BG661" s="362"/>
      <c r="BH661" s="362"/>
      <c r="BI661" s="362"/>
      <c r="BJ661" s="362"/>
      <c r="BK661" s="362"/>
      <c r="BL661" s="362"/>
      <c r="BM661" s="362"/>
      <c r="BN661" s="362"/>
      <c r="BO661" s="362"/>
      <c r="BP661" s="362"/>
      <c r="BQ661" s="362"/>
      <c r="BR661" s="362"/>
      <c r="BS661" s="362"/>
      <c r="BT661" s="362"/>
      <c r="BU661" s="362"/>
      <c r="BV661" s="362"/>
      <c r="BW661" s="362"/>
      <c r="BX661" s="362"/>
      <c r="BY661" s="362"/>
      <c r="BZ661" s="362"/>
      <c r="CA661" s="362"/>
      <c r="CB661" s="362"/>
      <c r="CC661" s="362"/>
      <c r="CD661" s="362"/>
      <c r="CE661" s="362"/>
      <c r="CF661" s="362"/>
      <c r="CG661" s="362"/>
      <c r="CH661" s="362"/>
      <c r="CI661" s="362"/>
      <c r="CJ661" s="362"/>
      <c r="CK661" s="362"/>
      <c r="CL661" s="362"/>
      <c r="CM661" s="362"/>
      <c r="CN661" s="362"/>
      <c r="CO661" s="362"/>
      <c r="CP661" s="362"/>
      <c r="CQ661" s="362"/>
      <c r="CR661" s="362"/>
      <c r="CS661" s="362"/>
      <c r="CT661" s="362"/>
      <c r="CU661" s="362"/>
      <c r="CV661" s="362"/>
      <c r="CW661" s="362"/>
      <c r="CX661" s="362"/>
      <c r="CY661" s="362"/>
      <c r="CZ661" s="362"/>
      <c r="DA661" s="362"/>
      <c r="DB661" s="362"/>
      <c r="DC661" s="362"/>
      <c r="DD661" s="362"/>
      <c r="DE661" s="362"/>
      <c r="DF661" s="362"/>
      <c r="DG661" s="362"/>
      <c r="DH661" s="362"/>
      <c r="DI661" s="362"/>
      <c r="DJ661" s="362"/>
      <c r="DK661" s="362"/>
      <c r="DL661" s="362"/>
      <c r="DM661" s="362"/>
      <c r="DN661" s="362"/>
      <c r="DO661" s="362"/>
      <c r="DP661" s="362"/>
      <c r="DQ661" s="362"/>
      <c r="DR661" s="362"/>
      <c r="DS661" s="362"/>
      <c r="DT661" s="362"/>
      <c r="DU661" s="362"/>
      <c r="DV661" s="362"/>
      <c r="DW661" s="362"/>
      <c r="DX661" s="362"/>
      <c r="DY661" s="362"/>
      <c r="DZ661" s="362"/>
      <c r="EA661" s="362"/>
      <c r="EB661" s="362"/>
      <c r="EC661" s="362"/>
      <c r="ED661" s="362"/>
      <c r="EE661" s="362"/>
      <c r="EF661" s="362"/>
      <c r="EG661" s="362"/>
      <c r="EH661" s="362"/>
      <c r="EI661" s="362"/>
      <c r="EJ661" s="362"/>
      <c r="EK661" s="362"/>
      <c r="EL661" s="362"/>
      <c r="EM661" s="362"/>
      <c r="EN661" s="362"/>
      <c r="EO661" s="362"/>
      <c r="EP661" s="362"/>
      <c r="EQ661" s="362"/>
      <c r="ER661" s="362"/>
      <c r="ES661" s="362"/>
      <c r="ET661" s="362"/>
      <c r="EU661" s="362"/>
      <c r="EV661" s="362"/>
      <c r="EW661" s="362"/>
      <c r="EX661" s="362"/>
      <c r="EY661" s="362"/>
      <c r="EZ661" s="362"/>
      <c r="FA661" s="362"/>
      <c r="FB661" s="362"/>
      <c r="FC661" s="362"/>
      <c r="FD661" s="362"/>
      <c r="FE661" s="362"/>
      <c r="FF661" s="362"/>
      <c r="FG661" s="362"/>
      <c r="FH661" s="362"/>
      <c r="FI661" s="362"/>
      <c r="FJ661" s="362"/>
      <c r="FK661" s="362"/>
      <c r="FL661" s="362"/>
      <c r="FM661" s="362"/>
      <c r="FN661" s="362"/>
      <c r="FO661" s="362"/>
      <c r="FP661" s="362"/>
      <c r="FQ661" s="362"/>
      <c r="FR661" s="362"/>
      <c r="FS661" s="362"/>
      <c r="FT661" s="362"/>
      <c r="FU661" s="362"/>
      <c r="FV661" s="362"/>
      <c r="FW661" s="362"/>
      <c r="FX661" s="362"/>
      <c r="FY661" s="362"/>
      <c r="FZ661" s="362"/>
      <c r="GA661" s="362"/>
      <c r="GB661" s="362"/>
      <c r="GC661" s="362"/>
    </row>
    <row r="662" spans="1:185" s="363" customFormat="1">
      <c r="A662" s="361"/>
      <c r="B662" s="358" t="s">
        <v>2124</v>
      </c>
      <c r="C662" s="359"/>
      <c r="D662" s="360"/>
      <c r="E662" s="361"/>
      <c r="F662" s="361"/>
      <c r="G662" s="362"/>
      <c r="H662" s="362"/>
      <c r="I662" s="362"/>
      <c r="J662" s="362"/>
      <c r="K662" s="362"/>
      <c r="L662" s="362"/>
      <c r="M662" s="362"/>
      <c r="N662" s="362"/>
      <c r="O662" s="362"/>
      <c r="P662" s="362"/>
      <c r="Q662" s="362"/>
      <c r="R662" s="362"/>
      <c r="S662" s="362"/>
      <c r="T662" s="362"/>
      <c r="U662" s="362"/>
      <c r="V662" s="362"/>
      <c r="W662" s="362"/>
      <c r="X662" s="362"/>
      <c r="Y662" s="362"/>
      <c r="Z662" s="362"/>
      <c r="AA662" s="362"/>
      <c r="AB662" s="362"/>
      <c r="AC662" s="362"/>
      <c r="AD662" s="362"/>
      <c r="AE662" s="362"/>
      <c r="AF662" s="362"/>
      <c r="AG662" s="362"/>
      <c r="AH662" s="362"/>
      <c r="AI662" s="362"/>
      <c r="AJ662" s="362"/>
      <c r="AK662" s="362"/>
      <c r="AL662" s="362"/>
      <c r="AM662" s="362"/>
      <c r="AN662" s="362"/>
      <c r="AO662" s="362"/>
      <c r="AP662" s="362"/>
      <c r="AQ662" s="362"/>
      <c r="AR662" s="362"/>
      <c r="AS662" s="362"/>
      <c r="AT662" s="362"/>
      <c r="AU662" s="362"/>
      <c r="AV662" s="362"/>
      <c r="AW662" s="362"/>
      <c r="AX662" s="362"/>
      <c r="AY662" s="362"/>
      <c r="AZ662" s="362"/>
      <c r="BA662" s="362"/>
      <c r="BB662" s="362"/>
      <c r="BC662" s="362"/>
      <c r="BD662" s="362"/>
      <c r="BE662" s="362"/>
      <c r="BF662" s="362"/>
      <c r="BG662" s="362"/>
      <c r="BH662" s="362"/>
      <c r="BI662" s="362"/>
      <c r="BJ662" s="362"/>
      <c r="BK662" s="362"/>
      <c r="BL662" s="362"/>
      <c r="BM662" s="362"/>
      <c r="BN662" s="362"/>
      <c r="BO662" s="362"/>
      <c r="BP662" s="362"/>
      <c r="BQ662" s="362"/>
      <c r="BR662" s="362"/>
      <c r="BS662" s="362"/>
      <c r="BT662" s="362"/>
      <c r="BU662" s="362"/>
      <c r="BV662" s="362"/>
      <c r="BW662" s="362"/>
      <c r="BX662" s="362"/>
      <c r="BY662" s="362"/>
      <c r="BZ662" s="362"/>
      <c r="CA662" s="362"/>
      <c r="CB662" s="362"/>
      <c r="CC662" s="362"/>
      <c r="CD662" s="362"/>
      <c r="CE662" s="362"/>
      <c r="CF662" s="362"/>
      <c r="CG662" s="362"/>
      <c r="CH662" s="362"/>
      <c r="CI662" s="362"/>
      <c r="CJ662" s="362"/>
      <c r="CK662" s="362"/>
      <c r="CL662" s="362"/>
      <c r="CM662" s="362"/>
      <c r="CN662" s="362"/>
      <c r="CO662" s="362"/>
      <c r="CP662" s="362"/>
      <c r="CQ662" s="362"/>
      <c r="CR662" s="362"/>
      <c r="CS662" s="362"/>
      <c r="CT662" s="362"/>
      <c r="CU662" s="362"/>
      <c r="CV662" s="362"/>
      <c r="CW662" s="362"/>
      <c r="CX662" s="362"/>
      <c r="CY662" s="362"/>
      <c r="CZ662" s="362"/>
      <c r="DA662" s="362"/>
      <c r="DB662" s="362"/>
      <c r="DC662" s="362"/>
      <c r="DD662" s="362"/>
      <c r="DE662" s="362"/>
      <c r="DF662" s="362"/>
      <c r="DG662" s="362"/>
      <c r="DH662" s="362"/>
      <c r="DI662" s="362"/>
      <c r="DJ662" s="362"/>
      <c r="DK662" s="362"/>
      <c r="DL662" s="362"/>
      <c r="DM662" s="362"/>
      <c r="DN662" s="362"/>
      <c r="DO662" s="362"/>
      <c r="DP662" s="362"/>
      <c r="DQ662" s="362"/>
      <c r="DR662" s="362"/>
      <c r="DS662" s="362"/>
      <c r="DT662" s="362"/>
      <c r="DU662" s="362"/>
      <c r="DV662" s="362"/>
      <c r="DW662" s="362"/>
      <c r="DX662" s="362"/>
      <c r="DY662" s="362"/>
      <c r="DZ662" s="362"/>
      <c r="EA662" s="362"/>
      <c r="EB662" s="362"/>
      <c r="EC662" s="362"/>
      <c r="ED662" s="362"/>
      <c r="EE662" s="362"/>
      <c r="EF662" s="362"/>
      <c r="EG662" s="362"/>
      <c r="EH662" s="362"/>
      <c r="EI662" s="362"/>
      <c r="EJ662" s="362"/>
      <c r="EK662" s="362"/>
      <c r="EL662" s="362"/>
      <c r="EM662" s="362"/>
      <c r="EN662" s="362"/>
      <c r="EO662" s="362"/>
      <c r="EP662" s="362"/>
      <c r="EQ662" s="362"/>
      <c r="ER662" s="362"/>
      <c r="ES662" s="362"/>
      <c r="ET662" s="362"/>
      <c r="EU662" s="362"/>
      <c r="EV662" s="362"/>
      <c r="EW662" s="362"/>
      <c r="EX662" s="362"/>
      <c r="EY662" s="362"/>
      <c r="EZ662" s="362"/>
      <c r="FA662" s="362"/>
      <c r="FB662" s="362"/>
      <c r="FC662" s="362"/>
      <c r="FD662" s="362"/>
      <c r="FE662" s="362"/>
      <c r="FF662" s="362"/>
      <c r="FG662" s="362"/>
      <c r="FH662" s="362"/>
      <c r="FI662" s="362"/>
      <c r="FJ662" s="362"/>
      <c r="FK662" s="362"/>
      <c r="FL662" s="362"/>
      <c r="FM662" s="362"/>
      <c r="FN662" s="362"/>
      <c r="FO662" s="362"/>
      <c r="FP662" s="362"/>
      <c r="FQ662" s="362"/>
      <c r="FR662" s="362"/>
      <c r="FS662" s="362"/>
      <c r="FT662" s="362"/>
      <c r="FU662" s="362"/>
      <c r="FV662" s="362"/>
      <c r="FW662" s="362"/>
      <c r="FX662" s="362"/>
      <c r="FY662" s="362"/>
      <c r="FZ662" s="362"/>
      <c r="GA662" s="362"/>
      <c r="GB662" s="362"/>
      <c r="GC662" s="362"/>
    </row>
    <row r="663" spans="1:185" s="363" customFormat="1">
      <c r="A663" s="361"/>
      <c r="B663" s="358" t="s">
        <v>2125</v>
      </c>
      <c r="G663" s="362"/>
      <c r="H663" s="362"/>
      <c r="I663" s="362"/>
      <c r="J663" s="362"/>
      <c r="K663" s="362"/>
      <c r="L663" s="362"/>
      <c r="M663" s="362"/>
      <c r="N663" s="362"/>
      <c r="O663" s="362"/>
      <c r="P663" s="362"/>
      <c r="Q663" s="362"/>
      <c r="R663" s="362"/>
      <c r="S663" s="362"/>
      <c r="T663" s="362"/>
      <c r="U663" s="362"/>
      <c r="V663" s="362"/>
      <c r="W663" s="362"/>
      <c r="X663" s="362"/>
      <c r="Y663" s="362"/>
      <c r="Z663" s="362"/>
      <c r="AA663" s="362"/>
      <c r="AB663" s="362"/>
      <c r="AC663" s="362"/>
      <c r="AD663" s="362"/>
      <c r="AE663" s="362"/>
      <c r="AF663" s="362"/>
      <c r="AG663" s="362"/>
      <c r="AH663" s="362"/>
      <c r="AI663" s="362"/>
      <c r="AJ663" s="362"/>
      <c r="AK663" s="362"/>
      <c r="AL663" s="362"/>
      <c r="AM663" s="362"/>
      <c r="AN663" s="362"/>
      <c r="AO663" s="362"/>
      <c r="AP663" s="362"/>
      <c r="AQ663" s="362"/>
      <c r="AR663" s="362"/>
      <c r="AS663" s="362"/>
      <c r="AT663" s="362"/>
      <c r="AU663" s="362"/>
      <c r="AV663" s="362"/>
      <c r="AW663" s="362"/>
      <c r="AX663" s="362"/>
      <c r="AY663" s="362"/>
      <c r="AZ663" s="362"/>
      <c r="BA663" s="362"/>
      <c r="BB663" s="362"/>
      <c r="BC663" s="362"/>
      <c r="BD663" s="362"/>
      <c r="BE663" s="362"/>
      <c r="BF663" s="362"/>
      <c r="BG663" s="362"/>
      <c r="BH663" s="362"/>
      <c r="BI663" s="362"/>
      <c r="BJ663" s="362"/>
      <c r="BK663" s="362"/>
      <c r="BL663" s="362"/>
      <c r="BM663" s="362"/>
      <c r="BN663" s="362"/>
      <c r="BO663" s="362"/>
      <c r="BP663" s="362"/>
      <c r="BQ663" s="362"/>
      <c r="BR663" s="362"/>
      <c r="BS663" s="362"/>
      <c r="BT663" s="362"/>
      <c r="BU663" s="362"/>
      <c r="BV663" s="362"/>
      <c r="BW663" s="362"/>
      <c r="BX663" s="362"/>
      <c r="BY663" s="362"/>
      <c r="BZ663" s="362"/>
      <c r="CA663" s="362"/>
      <c r="CB663" s="362"/>
      <c r="CC663" s="362"/>
      <c r="CD663" s="362"/>
      <c r="CE663" s="362"/>
      <c r="CF663" s="362"/>
      <c r="CG663" s="362"/>
      <c r="CH663" s="362"/>
      <c r="CI663" s="362"/>
      <c r="CJ663" s="362"/>
      <c r="CK663" s="362"/>
      <c r="CL663" s="362"/>
      <c r="CM663" s="362"/>
      <c r="CN663" s="362"/>
      <c r="CO663" s="362"/>
      <c r="CP663" s="362"/>
      <c r="CQ663" s="362"/>
      <c r="CR663" s="362"/>
      <c r="CS663" s="362"/>
      <c r="CT663" s="362"/>
      <c r="CU663" s="362"/>
      <c r="CV663" s="362"/>
      <c r="CW663" s="362"/>
      <c r="CX663" s="362"/>
      <c r="CY663" s="362"/>
      <c r="CZ663" s="362"/>
      <c r="DA663" s="362"/>
      <c r="DB663" s="362"/>
      <c r="DC663" s="362"/>
      <c r="DD663" s="362"/>
      <c r="DE663" s="362"/>
      <c r="DF663" s="362"/>
      <c r="DG663" s="362"/>
      <c r="DH663" s="362"/>
      <c r="DI663" s="362"/>
      <c r="DJ663" s="362"/>
      <c r="DK663" s="362"/>
      <c r="DL663" s="362"/>
      <c r="DM663" s="362"/>
      <c r="DN663" s="362"/>
      <c r="DO663" s="362"/>
      <c r="DP663" s="362"/>
      <c r="DQ663" s="362"/>
      <c r="DR663" s="362"/>
      <c r="DS663" s="362"/>
      <c r="DT663" s="362"/>
      <c r="DU663" s="362"/>
      <c r="DV663" s="362"/>
      <c r="DW663" s="362"/>
      <c r="DX663" s="362"/>
      <c r="DY663" s="362"/>
      <c r="DZ663" s="362"/>
      <c r="EA663" s="362"/>
      <c r="EB663" s="362"/>
      <c r="EC663" s="362"/>
      <c r="ED663" s="362"/>
      <c r="EE663" s="362"/>
      <c r="EF663" s="362"/>
      <c r="EG663" s="362"/>
      <c r="EH663" s="362"/>
      <c r="EI663" s="362"/>
      <c r="EJ663" s="362"/>
      <c r="EK663" s="362"/>
      <c r="EL663" s="362"/>
      <c r="EM663" s="362"/>
      <c r="EN663" s="362"/>
      <c r="EO663" s="362"/>
      <c r="EP663" s="362"/>
      <c r="EQ663" s="362"/>
      <c r="ER663" s="362"/>
      <c r="ES663" s="362"/>
      <c r="ET663" s="362"/>
      <c r="EU663" s="362"/>
      <c r="EV663" s="362"/>
      <c r="EW663" s="362"/>
      <c r="EX663" s="362"/>
      <c r="EY663" s="362"/>
      <c r="EZ663" s="362"/>
      <c r="FA663" s="362"/>
      <c r="FB663" s="362"/>
      <c r="FC663" s="362"/>
      <c r="FD663" s="362"/>
      <c r="FE663" s="362"/>
      <c r="FF663" s="362"/>
      <c r="FG663" s="362"/>
      <c r="FH663" s="362"/>
      <c r="FI663" s="362"/>
      <c r="FJ663" s="362"/>
      <c r="FK663" s="362"/>
      <c r="FL663" s="362"/>
      <c r="FM663" s="362"/>
      <c r="FN663" s="362"/>
      <c r="FO663" s="362"/>
      <c r="FP663" s="362"/>
      <c r="FQ663" s="362"/>
      <c r="FR663" s="362"/>
      <c r="FS663" s="362"/>
      <c r="FT663" s="362"/>
      <c r="FU663" s="362"/>
      <c r="FV663" s="362"/>
      <c r="FW663" s="362"/>
      <c r="FX663" s="362"/>
      <c r="FY663" s="362"/>
      <c r="FZ663" s="362"/>
      <c r="GA663" s="362"/>
      <c r="GB663" s="362"/>
      <c r="GC663" s="362"/>
    </row>
    <row r="664" spans="1:185" s="363" customFormat="1">
      <c r="A664" s="361"/>
      <c r="B664" s="358" t="s">
        <v>2126</v>
      </c>
      <c r="C664" s="359"/>
      <c r="D664" s="360"/>
      <c r="E664" s="361"/>
      <c r="F664" s="361"/>
      <c r="G664" s="362"/>
      <c r="H664" s="362"/>
      <c r="I664" s="362"/>
      <c r="J664" s="362"/>
      <c r="K664" s="362"/>
      <c r="L664" s="362"/>
      <c r="M664" s="362"/>
      <c r="N664" s="362"/>
      <c r="O664" s="362"/>
      <c r="P664" s="362"/>
      <c r="Q664" s="362"/>
      <c r="R664" s="362"/>
      <c r="S664" s="362"/>
      <c r="T664" s="362"/>
      <c r="U664" s="362"/>
      <c r="V664" s="362"/>
      <c r="W664" s="362"/>
      <c r="X664" s="362"/>
      <c r="Y664" s="362"/>
      <c r="Z664" s="362"/>
      <c r="AA664" s="362"/>
      <c r="AB664" s="362"/>
      <c r="AC664" s="362"/>
      <c r="AD664" s="362"/>
      <c r="AE664" s="362"/>
      <c r="AF664" s="362"/>
      <c r="AG664" s="362"/>
      <c r="AH664" s="362"/>
      <c r="AI664" s="362"/>
      <c r="AJ664" s="362"/>
      <c r="AK664" s="362"/>
      <c r="AL664" s="362"/>
      <c r="AM664" s="362"/>
      <c r="AN664" s="362"/>
      <c r="AO664" s="362"/>
      <c r="AP664" s="362"/>
      <c r="AQ664" s="362"/>
      <c r="AR664" s="362"/>
      <c r="AS664" s="362"/>
      <c r="AT664" s="362"/>
      <c r="AU664" s="362"/>
      <c r="AV664" s="362"/>
      <c r="AW664" s="362"/>
      <c r="AX664" s="362"/>
      <c r="AY664" s="362"/>
      <c r="AZ664" s="362"/>
      <c r="BA664" s="362"/>
      <c r="BB664" s="362"/>
      <c r="BC664" s="362"/>
      <c r="BD664" s="362"/>
      <c r="BE664" s="362"/>
      <c r="BF664" s="362"/>
      <c r="BG664" s="362"/>
      <c r="BH664" s="362"/>
      <c r="BI664" s="362"/>
      <c r="BJ664" s="362"/>
      <c r="BK664" s="362"/>
      <c r="BL664" s="362"/>
      <c r="BM664" s="362"/>
      <c r="BN664" s="362"/>
      <c r="BO664" s="362"/>
      <c r="BP664" s="362"/>
      <c r="BQ664" s="362"/>
      <c r="BR664" s="362"/>
      <c r="BS664" s="362"/>
      <c r="BT664" s="362"/>
      <c r="BU664" s="362"/>
      <c r="BV664" s="362"/>
      <c r="BW664" s="362"/>
      <c r="BX664" s="362"/>
      <c r="BY664" s="362"/>
      <c r="BZ664" s="362"/>
      <c r="CA664" s="362"/>
      <c r="CB664" s="362"/>
      <c r="CC664" s="362"/>
      <c r="CD664" s="362"/>
      <c r="CE664" s="362"/>
      <c r="CF664" s="362"/>
      <c r="CG664" s="362"/>
      <c r="CH664" s="362"/>
      <c r="CI664" s="362"/>
      <c r="CJ664" s="362"/>
      <c r="CK664" s="362"/>
      <c r="CL664" s="362"/>
      <c r="CM664" s="362"/>
      <c r="CN664" s="362"/>
      <c r="CO664" s="362"/>
      <c r="CP664" s="362"/>
      <c r="CQ664" s="362"/>
      <c r="CR664" s="362"/>
      <c r="CS664" s="362"/>
      <c r="CT664" s="362"/>
      <c r="CU664" s="362"/>
      <c r="CV664" s="362"/>
      <c r="CW664" s="362"/>
      <c r="CX664" s="362"/>
      <c r="CY664" s="362"/>
      <c r="CZ664" s="362"/>
      <c r="DA664" s="362"/>
      <c r="DB664" s="362"/>
      <c r="DC664" s="362"/>
      <c r="DD664" s="362"/>
      <c r="DE664" s="362"/>
      <c r="DF664" s="362"/>
      <c r="DG664" s="362"/>
      <c r="DH664" s="362"/>
      <c r="DI664" s="362"/>
      <c r="DJ664" s="362"/>
      <c r="DK664" s="362"/>
      <c r="DL664" s="362"/>
      <c r="DM664" s="362"/>
      <c r="DN664" s="362"/>
      <c r="DO664" s="362"/>
      <c r="DP664" s="362"/>
      <c r="DQ664" s="362"/>
      <c r="DR664" s="362"/>
      <c r="DS664" s="362"/>
      <c r="DT664" s="362"/>
      <c r="DU664" s="362"/>
      <c r="DV664" s="362"/>
      <c r="DW664" s="362"/>
      <c r="DX664" s="362"/>
      <c r="DY664" s="362"/>
      <c r="DZ664" s="362"/>
      <c r="EA664" s="362"/>
      <c r="EB664" s="362"/>
      <c r="EC664" s="362"/>
      <c r="ED664" s="362"/>
      <c r="EE664" s="362"/>
      <c r="EF664" s="362"/>
      <c r="EG664" s="362"/>
      <c r="EH664" s="362"/>
      <c r="EI664" s="362"/>
      <c r="EJ664" s="362"/>
      <c r="EK664" s="362"/>
      <c r="EL664" s="362"/>
      <c r="EM664" s="362"/>
      <c r="EN664" s="362"/>
      <c r="EO664" s="362"/>
      <c r="EP664" s="362"/>
      <c r="EQ664" s="362"/>
      <c r="ER664" s="362"/>
      <c r="ES664" s="362"/>
      <c r="ET664" s="362"/>
      <c r="EU664" s="362"/>
      <c r="EV664" s="362"/>
      <c r="EW664" s="362"/>
      <c r="EX664" s="362"/>
      <c r="EY664" s="362"/>
      <c r="EZ664" s="362"/>
      <c r="FA664" s="362"/>
      <c r="FB664" s="362"/>
      <c r="FC664" s="362"/>
      <c r="FD664" s="362"/>
      <c r="FE664" s="362"/>
      <c r="FF664" s="362"/>
      <c r="FG664" s="362"/>
      <c r="FH664" s="362"/>
      <c r="FI664" s="362"/>
      <c r="FJ664" s="362"/>
      <c r="FK664" s="362"/>
      <c r="FL664" s="362"/>
      <c r="FM664" s="362"/>
      <c r="FN664" s="362"/>
      <c r="FO664" s="362"/>
      <c r="FP664" s="362"/>
      <c r="FQ664" s="362"/>
      <c r="FR664" s="362"/>
      <c r="FS664" s="362"/>
      <c r="FT664" s="362"/>
      <c r="FU664" s="362"/>
      <c r="FV664" s="362"/>
      <c r="FW664" s="362"/>
      <c r="FX664" s="362"/>
      <c r="FY664" s="362"/>
      <c r="FZ664" s="362"/>
      <c r="GA664" s="362"/>
      <c r="GB664" s="362"/>
      <c r="GC664" s="362"/>
    </row>
    <row r="665" spans="1:185" s="363" customFormat="1">
      <c r="A665" s="361"/>
      <c r="B665" s="358" t="s">
        <v>1841</v>
      </c>
      <c r="C665" s="364"/>
      <c r="D665" s="360"/>
      <c r="E665" s="361"/>
      <c r="F665" s="361"/>
      <c r="G665" s="362"/>
      <c r="H665" s="362"/>
      <c r="I665" s="362"/>
      <c r="J665" s="362"/>
      <c r="K665" s="362"/>
      <c r="L665" s="362"/>
      <c r="M665" s="362"/>
      <c r="N665" s="362"/>
      <c r="O665" s="362"/>
      <c r="P665" s="362"/>
      <c r="Q665" s="362"/>
      <c r="R665" s="362"/>
      <c r="S665" s="362"/>
      <c r="T665" s="362"/>
      <c r="U665" s="362"/>
      <c r="V665" s="362"/>
      <c r="W665" s="362"/>
      <c r="X665" s="362"/>
      <c r="Y665" s="362"/>
      <c r="Z665" s="362"/>
      <c r="AA665" s="362"/>
      <c r="AB665" s="362"/>
      <c r="AC665" s="362"/>
      <c r="AD665" s="362"/>
      <c r="AE665" s="362"/>
      <c r="AF665" s="362"/>
      <c r="AG665" s="362"/>
      <c r="AH665" s="362"/>
      <c r="AI665" s="362"/>
      <c r="AJ665" s="362"/>
      <c r="AK665" s="362"/>
      <c r="AL665" s="362"/>
      <c r="AM665" s="362"/>
      <c r="AN665" s="362"/>
      <c r="AO665" s="362"/>
      <c r="AP665" s="362"/>
      <c r="AQ665" s="362"/>
      <c r="AR665" s="362"/>
      <c r="AS665" s="362"/>
      <c r="AT665" s="362"/>
      <c r="AU665" s="362"/>
      <c r="AV665" s="362"/>
      <c r="AW665" s="362"/>
      <c r="AX665" s="362"/>
      <c r="AY665" s="362"/>
      <c r="AZ665" s="362"/>
      <c r="BA665" s="362"/>
      <c r="BB665" s="362"/>
      <c r="BC665" s="362"/>
      <c r="BD665" s="362"/>
      <c r="BE665" s="362"/>
      <c r="BF665" s="362"/>
      <c r="BG665" s="362"/>
      <c r="BH665" s="362"/>
      <c r="BI665" s="362"/>
      <c r="BJ665" s="362"/>
      <c r="BK665" s="362"/>
      <c r="BL665" s="362"/>
      <c r="BM665" s="362"/>
      <c r="BN665" s="362"/>
      <c r="BO665" s="362"/>
      <c r="BP665" s="362"/>
      <c r="BQ665" s="362"/>
      <c r="BR665" s="362"/>
      <c r="BS665" s="362"/>
      <c r="BT665" s="362"/>
      <c r="BU665" s="362"/>
      <c r="BV665" s="362"/>
      <c r="BW665" s="362"/>
      <c r="BX665" s="362"/>
      <c r="BY665" s="362"/>
      <c r="BZ665" s="362"/>
      <c r="CA665" s="362"/>
      <c r="CB665" s="362"/>
      <c r="CC665" s="362"/>
      <c r="CD665" s="362"/>
      <c r="CE665" s="362"/>
      <c r="CF665" s="362"/>
      <c r="CG665" s="362"/>
      <c r="CH665" s="362"/>
      <c r="CI665" s="362"/>
      <c r="CJ665" s="362"/>
      <c r="CK665" s="362"/>
      <c r="CL665" s="362"/>
      <c r="CM665" s="362"/>
      <c r="CN665" s="362"/>
      <c r="CO665" s="362"/>
      <c r="CP665" s="362"/>
      <c r="CQ665" s="362"/>
      <c r="CR665" s="362"/>
      <c r="CS665" s="362"/>
      <c r="CT665" s="362"/>
      <c r="CU665" s="362"/>
      <c r="CV665" s="362"/>
      <c r="CW665" s="362"/>
      <c r="CX665" s="362"/>
      <c r="CY665" s="362"/>
      <c r="CZ665" s="362"/>
      <c r="DA665" s="362"/>
      <c r="DB665" s="362"/>
      <c r="DC665" s="362"/>
      <c r="DD665" s="362"/>
      <c r="DE665" s="362"/>
      <c r="DF665" s="362"/>
      <c r="DG665" s="362"/>
      <c r="DH665" s="362"/>
      <c r="DI665" s="362"/>
      <c r="DJ665" s="362"/>
      <c r="DK665" s="362"/>
      <c r="DL665" s="362"/>
      <c r="DM665" s="362"/>
      <c r="DN665" s="362"/>
      <c r="DO665" s="362"/>
      <c r="DP665" s="362"/>
      <c r="DQ665" s="362"/>
      <c r="DR665" s="362"/>
      <c r="DS665" s="362"/>
      <c r="DT665" s="362"/>
      <c r="DU665" s="362"/>
      <c r="DV665" s="362"/>
      <c r="DW665" s="362"/>
      <c r="DX665" s="362"/>
      <c r="DY665" s="362"/>
      <c r="DZ665" s="362"/>
      <c r="EA665" s="362"/>
      <c r="EB665" s="362"/>
      <c r="EC665" s="362"/>
      <c r="ED665" s="362"/>
      <c r="EE665" s="362"/>
      <c r="EF665" s="362"/>
      <c r="EG665" s="362"/>
      <c r="EH665" s="362"/>
      <c r="EI665" s="362"/>
      <c r="EJ665" s="362"/>
      <c r="EK665" s="362"/>
      <c r="EL665" s="362"/>
      <c r="EM665" s="362"/>
      <c r="EN665" s="362"/>
      <c r="EO665" s="362"/>
      <c r="EP665" s="362"/>
      <c r="EQ665" s="362"/>
      <c r="ER665" s="362"/>
      <c r="ES665" s="362"/>
      <c r="ET665" s="362"/>
      <c r="EU665" s="362"/>
      <c r="EV665" s="362"/>
      <c r="EW665" s="362"/>
      <c r="EX665" s="362"/>
      <c r="EY665" s="362"/>
      <c r="EZ665" s="362"/>
      <c r="FA665" s="362"/>
      <c r="FB665" s="362"/>
      <c r="FC665" s="362"/>
      <c r="FD665" s="362"/>
      <c r="FE665" s="362"/>
      <c r="FF665" s="362"/>
      <c r="FG665" s="362"/>
      <c r="FH665" s="362"/>
      <c r="FI665" s="362"/>
      <c r="FJ665" s="362"/>
      <c r="FK665" s="362"/>
      <c r="FL665" s="362"/>
      <c r="FM665" s="362"/>
      <c r="FN665" s="362"/>
      <c r="FO665" s="362"/>
      <c r="FP665" s="362"/>
      <c r="FQ665" s="362"/>
      <c r="FR665" s="362"/>
      <c r="FS665" s="362"/>
      <c r="FT665" s="362"/>
      <c r="FU665" s="362"/>
      <c r="FV665" s="362"/>
      <c r="FW665" s="362"/>
      <c r="FX665" s="362"/>
      <c r="FY665" s="362"/>
      <c r="FZ665" s="362"/>
      <c r="GA665" s="362"/>
      <c r="GB665" s="362"/>
      <c r="GC665" s="362"/>
    </row>
    <row r="666" spans="1:185" s="363" customFormat="1">
      <c r="A666" s="361"/>
      <c r="B666" s="358"/>
      <c r="C666" s="359"/>
      <c r="D666" s="360"/>
      <c r="E666" s="361"/>
      <c r="F666" s="361"/>
      <c r="G666" s="362"/>
      <c r="H666" s="362"/>
      <c r="I666" s="362"/>
      <c r="J666" s="362"/>
      <c r="K666" s="362"/>
      <c r="L666" s="362"/>
      <c r="M666" s="362"/>
      <c r="N666" s="362"/>
      <c r="O666" s="362"/>
      <c r="P666" s="362"/>
      <c r="Q666" s="362"/>
      <c r="R666" s="362"/>
      <c r="S666" s="362"/>
      <c r="T666" s="362"/>
      <c r="U666" s="362"/>
      <c r="V666" s="362"/>
      <c r="W666" s="362"/>
      <c r="X666" s="362"/>
      <c r="Y666" s="362"/>
      <c r="Z666" s="362"/>
      <c r="AA666" s="362"/>
      <c r="AB666" s="362"/>
      <c r="AC666" s="362"/>
      <c r="AD666" s="362"/>
      <c r="AE666" s="362"/>
      <c r="AF666" s="362"/>
      <c r="AG666" s="362"/>
      <c r="AH666" s="362"/>
      <c r="AI666" s="362"/>
      <c r="AJ666" s="362"/>
      <c r="AK666" s="362"/>
      <c r="AL666" s="362"/>
      <c r="AM666" s="362"/>
      <c r="AN666" s="362"/>
      <c r="AO666" s="362"/>
      <c r="AP666" s="362"/>
      <c r="AQ666" s="362"/>
      <c r="AR666" s="362"/>
      <c r="AS666" s="362"/>
      <c r="AT666" s="362"/>
      <c r="AU666" s="362"/>
      <c r="AV666" s="362"/>
      <c r="AW666" s="362"/>
      <c r="AX666" s="362"/>
      <c r="AY666" s="362"/>
      <c r="AZ666" s="362"/>
      <c r="BA666" s="362"/>
      <c r="BB666" s="362"/>
      <c r="BC666" s="362"/>
      <c r="BD666" s="362"/>
      <c r="BE666" s="362"/>
      <c r="BF666" s="362"/>
      <c r="BG666" s="362"/>
      <c r="BH666" s="362"/>
      <c r="BI666" s="362"/>
      <c r="BJ666" s="362"/>
      <c r="BK666" s="362"/>
      <c r="BL666" s="362"/>
      <c r="BM666" s="362"/>
      <c r="BN666" s="362"/>
      <c r="BO666" s="362"/>
      <c r="BP666" s="362"/>
      <c r="BQ666" s="362"/>
      <c r="BR666" s="362"/>
      <c r="BS666" s="362"/>
      <c r="BT666" s="362"/>
      <c r="BU666" s="362"/>
      <c r="BV666" s="362"/>
      <c r="BW666" s="362"/>
      <c r="BX666" s="362"/>
      <c r="BY666" s="362"/>
      <c r="BZ666" s="362"/>
      <c r="CA666" s="362"/>
      <c r="CB666" s="362"/>
      <c r="CC666" s="362"/>
      <c r="CD666" s="362"/>
      <c r="CE666" s="362"/>
      <c r="CF666" s="362"/>
      <c r="CG666" s="362"/>
      <c r="CH666" s="362"/>
      <c r="CI666" s="362"/>
      <c r="CJ666" s="362"/>
      <c r="CK666" s="362"/>
      <c r="CL666" s="362"/>
      <c r="CM666" s="362"/>
      <c r="CN666" s="362"/>
      <c r="CO666" s="362"/>
      <c r="CP666" s="362"/>
      <c r="CQ666" s="362"/>
      <c r="CR666" s="362"/>
      <c r="CS666" s="362"/>
      <c r="CT666" s="362"/>
      <c r="CU666" s="362"/>
      <c r="CV666" s="362"/>
      <c r="CW666" s="362"/>
      <c r="CX666" s="362"/>
      <c r="CY666" s="362"/>
      <c r="CZ666" s="362"/>
      <c r="DA666" s="362"/>
      <c r="DB666" s="362"/>
      <c r="DC666" s="362"/>
      <c r="DD666" s="362"/>
      <c r="DE666" s="362"/>
      <c r="DF666" s="362"/>
      <c r="DG666" s="362"/>
      <c r="DH666" s="362"/>
      <c r="DI666" s="362"/>
      <c r="DJ666" s="362"/>
      <c r="DK666" s="362"/>
      <c r="DL666" s="362"/>
      <c r="DM666" s="362"/>
      <c r="DN666" s="362"/>
      <c r="DO666" s="362"/>
      <c r="DP666" s="362"/>
      <c r="DQ666" s="362"/>
      <c r="DR666" s="362"/>
      <c r="DS666" s="362"/>
      <c r="DT666" s="362"/>
      <c r="DU666" s="362"/>
      <c r="DV666" s="362"/>
      <c r="DW666" s="362"/>
      <c r="DX666" s="362"/>
      <c r="DY666" s="362"/>
      <c r="DZ666" s="362"/>
      <c r="EA666" s="362"/>
      <c r="EB666" s="362"/>
      <c r="EC666" s="362"/>
      <c r="ED666" s="362"/>
      <c r="EE666" s="362"/>
      <c r="EF666" s="362"/>
      <c r="EG666" s="362"/>
      <c r="EH666" s="362"/>
      <c r="EI666" s="362"/>
      <c r="EJ666" s="362"/>
      <c r="EK666" s="362"/>
      <c r="EL666" s="362"/>
      <c r="EM666" s="362"/>
      <c r="EN666" s="362"/>
      <c r="EO666" s="362"/>
      <c r="EP666" s="362"/>
      <c r="EQ666" s="362"/>
      <c r="ER666" s="362"/>
      <c r="ES666" s="362"/>
      <c r="ET666" s="362"/>
      <c r="EU666" s="362"/>
      <c r="EV666" s="362"/>
      <c r="EW666" s="362"/>
      <c r="EX666" s="362"/>
      <c r="EY666" s="362"/>
      <c r="EZ666" s="362"/>
      <c r="FA666" s="362"/>
      <c r="FB666" s="362"/>
      <c r="FC666" s="362"/>
      <c r="FD666" s="362"/>
      <c r="FE666" s="362"/>
      <c r="FF666" s="362"/>
      <c r="FG666" s="362"/>
      <c r="FH666" s="362"/>
      <c r="FI666" s="362"/>
      <c r="FJ666" s="362"/>
      <c r="FK666" s="362"/>
      <c r="FL666" s="362"/>
      <c r="FM666" s="362"/>
      <c r="FN666" s="362"/>
      <c r="FO666" s="362"/>
      <c r="FP666" s="362"/>
      <c r="FQ666" s="362"/>
      <c r="FR666" s="362"/>
      <c r="FS666" s="362"/>
      <c r="FT666" s="362"/>
      <c r="FU666" s="362"/>
      <c r="FV666" s="362"/>
      <c r="FW666" s="362"/>
      <c r="FX666" s="362"/>
      <c r="FY666" s="362"/>
      <c r="FZ666" s="362"/>
      <c r="GA666" s="362"/>
      <c r="GB666" s="362"/>
      <c r="GC666" s="362"/>
    </row>
    <row r="667" spans="1:185" s="363" customFormat="1" ht="30">
      <c r="A667" s="210">
        <f>MAX($A$53:A666)+0.01</f>
        <v>1.8600000000000008</v>
      </c>
      <c r="B667" s="358" t="s">
        <v>2127</v>
      </c>
      <c r="C667" s="359"/>
      <c r="D667" s="360"/>
      <c r="E667" s="361"/>
      <c r="F667" s="361"/>
      <c r="G667" s="362"/>
      <c r="H667" s="362"/>
      <c r="I667" s="362"/>
      <c r="J667" s="362"/>
      <c r="K667" s="362"/>
      <c r="L667" s="362"/>
      <c r="M667" s="362"/>
      <c r="N667" s="362"/>
      <c r="O667" s="362"/>
      <c r="P667" s="362"/>
      <c r="Q667" s="362"/>
      <c r="R667" s="362"/>
      <c r="S667" s="362"/>
      <c r="T667" s="362"/>
      <c r="U667" s="362"/>
      <c r="V667" s="362"/>
      <c r="W667" s="362"/>
      <c r="X667" s="362"/>
      <c r="Y667" s="362"/>
      <c r="Z667" s="362"/>
      <c r="AA667" s="362"/>
      <c r="AB667" s="362"/>
      <c r="AC667" s="362"/>
      <c r="AD667" s="362"/>
      <c r="AE667" s="362"/>
      <c r="AF667" s="362"/>
      <c r="AG667" s="362"/>
      <c r="AH667" s="362"/>
      <c r="AI667" s="362"/>
      <c r="AJ667" s="362"/>
      <c r="AK667" s="362"/>
      <c r="AL667" s="362"/>
      <c r="AM667" s="362"/>
      <c r="AN667" s="362"/>
      <c r="AO667" s="362"/>
      <c r="AP667" s="362"/>
      <c r="AQ667" s="362"/>
      <c r="AR667" s="362"/>
      <c r="AS667" s="362"/>
      <c r="AT667" s="362"/>
      <c r="AU667" s="362"/>
      <c r="AV667" s="362"/>
      <c r="AW667" s="362"/>
      <c r="AX667" s="362"/>
      <c r="AY667" s="362"/>
      <c r="AZ667" s="362"/>
      <c r="BA667" s="362"/>
      <c r="BB667" s="362"/>
      <c r="BC667" s="362"/>
      <c r="BD667" s="362"/>
      <c r="BE667" s="362"/>
      <c r="BF667" s="362"/>
      <c r="BG667" s="362"/>
      <c r="BH667" s="362"/>
      <c r="BI667" s="362"/>
      <c r="BJ667" s="362"/>
      <c r="BK667" s="362"/>
      <c r="BL667" s="362"/>
      <c r="BM667" s="362"/>
      <c r="BN667" s="362"/>
      <c r="BO667" s="362"/>
      <c r="BP667" s="362"/>
      <c r="BQ667" s="362"/>
      <c r="BR667" s="362"/>
      <c r="BS667" s="362"/>
      <c r="BT667" s="362"/>
      <c r="BU667" s="362"/>
      <c r="BV667" s="362"/>
      <c r="BW667" s="362"/>
      <c r="BX667" s="362"/>
      <c r="BY667" s="362"/>
      <c r="BZ667" s="362"/>
      <c r="CA667" s="362"/>
      <c r="CB667" s="362"/>
      <c r="CC667" s="362"/>
      <c r="CD667" s="362"/>
      <c r="CE667" s="362"/>
      <c r="CF667" s="362"/>
      <c r="CG667" s="362"/>
      <c r="CH667" s="362"/>
      <c r="CI667" s="362"/>
      <c r="CJ667" s="362"/>
      <c r="CK667" s="362"/>
      <c r="CL667" s="362"/>
      <c r="CM667" s="362"/>
      <c r="CN667" s="362"/>
      <c r="CO667" s="362"/>
      <c r="CP667" s="362"/>
      <c r="CQ667" s="362"/>
      <c r="CR667" s="362"/>
      <c r="CS667" s="362"/>
      <c r="CT667" s="362"/>
      <c r="CU667" s="362"/>
      <c r="CV667" s="362"/>
      <c r="CW667" s="362"/>
      <c r="CX667" s="362"/>
      <c r="CY667" s="362"/>
      <c r="CZ667" s="362"/>
      <c r="DA667" s="362"/>
      <c r="DB667" s="362"/>
      <c r="DC667" s="362"/>
      <c r="DD667" s="362"/>
      <c r="DE667" s="362"/>
      <c r="DF667" s="362"/>
      <c r="DG667" s="362"/>
      <c r="DH667" s="362"/>
      <c r="DI667" s="362"/>
      <c r="DJ667" s="362"/>
      <c r="DK667" s="362"/>
      <c r="DL667" s="362"/>
      <c r="DM667" s="362"/>
      <c r="DN667" s="362"/>
      <c r="DO667" s="362"/>
      <c r="DP667" s="362"/>
      <c r="DQ667" s="362"/>
      <c r="DR667" s="362"/>
      <c r="DS667" s="362"/>
      <c r="DT667" s="362"/>
      <c r="DU667" s="362"/>
      <c r="DV667" s="362"/>
      <c r="DW667" s="362"/>
      <c r="DX667" s="362"/>
      <c r="DY667" s="362"/>
      <c r="DZ667" s="362"/>
      <c r="EA667" s="362"/>
      <c r="EB667" s="362"/>
      <c r="EC667" s="362"/>
      <c r="ED667" s="362"/>
      <c r="EE667" s="362"/>
      <c r="EF667" s="362"/>
      <c r="EG667" s="362"/>
      <c r="EH667" s="362"/>
      <c r="EI667" s="362"/>
      <c r="EJ667" s="362"/>
      <c r="EK667" s="362"/>
      <c r="EL667" s="362"/>
      <c r="EM667" s="362"/>
      <c r="EN667" s="362"/>
      <c r="EO667" s="362"/>
      <c r="EP667" s="362"/>
      <c r="EQ667" s="362"/>
      <c r="ER667" s="362"/>
      <c r="ES667" s="362"/>
      <c r="ET667" s="362"/>
      <c r="EU667" s="362"/>
      <c r="EV667" s="362"/>
      <c r="EW667" s="362"/>
      <c r="EX667" s="362"/>
      <c r="EY667" s="362"/>
      <c r="EZ667" s="362"/>
      <c r="FA667" s="362"/>
      <c r="FB667" s="362"/>
      <c r="FC667" s="362"/>
      <c r="FD667" s="362"/>
      <c r="FE667" s="362"/>
      <c r="FF667" s="362"/>
      <c r="FG667" s="362"/>
      <c r="FH667" s="362"/>
      <c r="FI667" s="362"/>
      <c r="FJ667" s="362"/>
      <c r="FK667" s="362"/>
      <c r="FL667" s="362"/>
      <c r="FM667" s="362"/>
      <c r="FN667" s="362"/>
      <c r="FO667" s="362"/>
      <c r="FP667" s="362"/>
      <c r="FQ667" s="362"/>
      <c r="FR667" s="362"/>
      <c r="FS667" s="362"/>
      <c r="FT667" s="362"/>
      <c r="FU667" s="362"/>
      <c r="FV667" s="362"/>
      <c r="FW667" s="362"/>
      <c r="FX667" s="362"/>
      <c r="FY667" s="362"/>
      <c r="FZ667" s="362"/>
      <c r="GA667" s="362"/>
      <c r="GB667" s="362"/>
      <c r="GC667" s="362"/>
    </row>
    <row r="668" spans="1:185" s="363" customFormat="1">
      <c r="A668" s="361"/>
      <c r="B668" s="358" t="s">
        <v>2128</v>
      </c>
      <c r="C668" s="359"/>
      <c r="D668" s="360"/>
      <c r="E668" s="361"/>
      <c r="F668" s="361"/>
      <c r="G668" s="362"/>
      <c r="H668" s="362"/>
      <c r="I668" s="362"/>
      <c r="J668" s="362"/>
      <c r="K668" s="362"/>
      <c r="L668" s="362"/>
      <c r="M668" s="362"/>
      <c r="N668" s="362"/>
      <c r="O668" s="362"/>
      <c r="P668" s="362"/>
      <c r="Q668" s="362"/>
      <c r="R668" s="362"/>
      <c r="S668" s="362"/>
      <c r="T668" s="362"/>
      <c r="U668" s="362"/>
      <c r="V668" s="362"/>
      <c r="W668" s="362"/>
      <c r="X668" s="362"/>
      <c r="Y668" s="362"/>
      <c r="Z668" s="362"/>
      <c r="AA668" s="362"/>
      <c r="AB668" s="362"/>
      <c r="AC668" s="362"/>
      <c r="AD668" s="362"/>
      <c r="AE668" s="362"/>
      <c r="AF668" s="362"/>
      <c r="AG668" s="362"/>
      <c r="AH668" s="362"/>
      <c r="AI668" s="362"/>
      <c r="AJ668" s="362"/>
      <c r="AK668" s="362"/>
      <c r="AL668" s="362"/>
      <c r="AM668" s="362"/>
      <c r="AN668" s="362"/>
      <c r="AO668" s="362"/>
      <c r="AP668" s="362"/>
      <c r="AQ668" s="362"/>
      <c r="AR668" s="362"/>
      <c r="AS668" s="362"/>
      <c r="AT668" s="362"/>
      <c r="AU668" s="362"/>
      <c r="AV668" s="362"/>
      <c r="AW668" s="362"/>
      <c r="AX668" s="362"/>
      <c r="AY668" s="362"/>
      <c r="AZ668" s="362"/>
      <c r="BA668" s="362"/>
      <c r="BB668" s="362"/>
      <c r="BC668" s="362"/>
      <c r="BD668" s="362"/>
      <c r="BE668" s="362"/>
      <c r="BF668" s="362"/>
      <c r="BG668" s="362"/>
      <c r="BH668" s="362"/>
      <c r="BI668" s="362"/>
      <c r="BJ668" s="362"/>
      <c r="BK668" s="362"/>
      <c r="BL668" s="362"/>
      <c r="BM668" s="362"/>
      <c r="BN668" s="362"/>
      <c r="BO668" s="362"/>
      <c r="BP668" s="362"/>
      <c r="BQ668" s="362"/>
      <c r="BR668" s="362"/>
      <c r="BS668" s="362"/>
      <c r="BT668" s="362"/>
      <c r="BU668" s="362"/>
      <c r="BV668" s="362"/>
      <c r="BW668" s="362"/>
      <c r="BX668" s="362"/>
      <c r="BY668" s="362"/>
      <c r="BZ668" s="362"/>
      <c r="CA668" s="362"/>
      <c r="CB668" s="362"/>
      <c r="CC668" s="362"/>
      <c r="CD668" s="362"/>
      <c r="CE668" s="362"/>
      <c r="CF668" s="362"/>
      <c r="CG668" s="362"/>
      <c r="CH668" s="362"/>
      <c r="CI668" s="362"/>
      <c r="CJ668" s="362"/>
      <c r="CK668" s="362"/>
      <c r="CL668" s="362"/>
      <c r="CM668" s="362"/>
      <c r="CN668" s="362"/>
      <c r="CO668" s="362"/>
      <c r="CP668" s="362"/>
      <c r="CQ668" s="362"/>
      <c r="CR668" s="362"/>
      <c r="CS668" s="362"/>
      <c r="CT668" s="362"/>
      <c r="CU668" s="362"/>
      <c r="CV668" s="362"/>
      <c r="CW668" s="362"/>
      <c r="CX668" s="362"/>
      <c r="CY668" s="362"/>
      <c r="CZ668" s="362"/>
      <c r="DA668" s="362"/>
      <c r="DB668" s="362"/>
      <c r="DC668" s="362"/>
      <c r="DD668" s="362"/>
      <c r="DE668" s="362"/>
      <c r="DF668" s="362"/>
      <c r="DG668" s="362"/>
      <c r="DH668" s="362"/>
      <c r="DI668" s="362"/>
      <c r="DJ668" s="362"/>
      <c r="DK668" s="362"/>
      <c r="DL668" s="362"/>
      <c r="DM668" s="362"/>
      <c r="DN668" s="362"/>
      <c r="DO668" s="362"/>
      <c r="DP668" s="362"/>
      <c r="DQ668" s="362"/>
      <c r="DR668" s="362"/>
      <c r="DS668" s="362"/>
      <c r="DT668" s="362"/>
      <c r="DU668" s="362"/>
      <c r="DV668" s="362"/>
      <c r="DW668" s="362"/>
      <c r="DX668" s="362"/>
      <c r="DY668" s="362"/>
      <c r="DZ668" s="362"/>
      <c r="EA668" s="362"/>
      <c r="EB668" s="362"/>
      <c r="EC668" s="362"/>
      <c r="ED668" s="362"/>
      <c r="EE668" s="362"/>
      <c r="EF668" s="362"/>
      <c r="EG668" s="362"/>
      <c r="EH668" s="362"/>
      <c r="EI668" s="362"/>
      <c r="EJ668" s="362"/>
      <c r="EK668" s="362"/>
      <c r="EL668" s="362"/>
      <c r="EM668" s="362"/>
      <c r="EN668" s="362"/>
      <c r="EO668" s="362"/>
      <c r="EP668" s="362"/>
      <c r="EQ668" s="362"/>
      <c r="ER668" s="362"/>
      <c r="ES668" s="362"/>
      <c r="ET668" s="362"/>
      <c r="EU668" s="362"/>
      <c r="EV668" s="362"/>
      <c r="EW668" s="362"/>
      <c r="EX668" s="362"/>
      <c r="EY668" s="362"/>
      <c r="EZ668" s="362"/>
      <c r="FA668" s="362"/>
      <c r="FB668" s="362"/>
      <c r="FC668" s="362"/>
      <c r="FD668" s="362"/>
      <c r="FE668" s="362"/>
      <c r="FF668" s="362"/>
      <c r="FG668" s="362"/>
      <c r="FH668" s="362"/>
      <c r="FI668" s="362"/>
      <c r="FJ668" s="362"/>
      <c r="FK668" s="362"/>
      <c r="FL668" s="362"/>
      <c r="FM668" s="362"/>
      <c r="FN668" s="362"/>
      <c r="FO668" s="362"/>
      <c r="FP668" s="362"/>
      <c r="FQ668" s="362"/>
      <c r="FR668" s="362"/>
      <c r="FS668" s="362"/>
      <c r="FT668" s="362"/>
      <c r="FU668" s="362"/>
      <c r="FV668" s="362"/>
      <c r="FW668" s="362"/>
      <c r="FX668" s="362"/>
      <c r="FY668" s="362"/>
      <c r="FZ668" s="362"/>
      <c r="GA668" s="362"/>
      <c r="GB668" s="362"/>
      <c r="GC668" s="362"/>
    </row>
    <row r="669" spans="1:185" s="363" customFormat="1">
      <c r="A669" s="361"/>
      <c r="B669" s="358" t="s">
        <v>2129</v>
      </c>
      <c r="C669" s="62" t="s">
        <v>1137</v>
      </c>
      <c r="D669" s="62">
        <v>1</v>
      </c>
      <c r="E669" s="37">
        <v>0</v>
      </c>
      <c r="F669" s="176">
        <f>+E669*D669</f>
        <v>0</v>
      </c>
      <c r="G669" s="362"/>
      <c r="H669" s="362"/>
      <c r="I669" s="362"/>
      <c r="J669" s="362"/>
      <c r="K669" s="362"/>
      <c r="L669" s="362"/>
      <c r="M669" s="362"/>
      <c r="N669" s="362"/>
      <c r="O669" s="362"/>
      <c r="P669" s="362"/>
      <c r="Q669" s="362"/>
      <c r="R669" s="362"/>
      <c r="S669" s="362"/>
      <c r="T669" s="362"/>
      <c r="U669" s="362"/>
      <c r="V669" s="362"/>
      <c r="W669" s="362"/>
      <c r="X669" s="362"/>
      <c r="Y669" s="362"/>
      <c r="Z669" s="362"/>
      <c r="AA669" s="362"/>
      <c r="AB669" s="362"/>
      <c r="AC669" s="362"/>
      <c r="AD669" s="362"/>
      <c r="AE669" s="362"/>
      <c r="AF669" s="362"/>
      <c r="AG669" s="362"/>
      <c r="AH669" s="362"/>
      <c r="AI669" s="362"/>
      <c r="AJ669" s="362"/>
      <c r="AK669" s="362"/>
      <c r="AL669" s="362"/>
      <c r="AM669" s="362"/>
      <c r="AN669" s="362"/>
      <c r="AO669" s="362"/>
      <c r="AP669" s="362"/>
      <c r="AQ669" s="362"/>
      <c r="AR669" s="362"/>
      <c r="AS669" s="362"/>
      <c r="AT669" s="362"/>
      <c r="AU669" s="362"/>
      <c r="AV669" s="362"/>
      <c r="AW669" s="362"/>
      <c r="AX669" s="362"/>
      <c r="AY669" s="362"/>
      <c r="AZ669" s="362"/>
      <c r="BA669" s="362"/>
      <c r="BB669" s="362"/>
      <c r="BC669" s="362"/>
      <c r="BD669" s="362"/>
      <c r="BE669" s="362"/>
      <c r="BF669" s="362"/>
      <c r="BG669" s="362"/>
      <c r="BH669" s="362"/>
      <c r="BI669" s="362"/>
      <c r="BJ669" s="362"/>
      <c r="BK669" s="362"/>
      <c r="BL669" s="362"/>
      <c r="BM669" s="362"/>
      <c r="BN669" s="362"/>
      <c r="BO669" s="362"/>
      <c r="BP669" s="362"/>
      <c r="BQ669" s="362"/>
      <c r="BR669" s="362"/>
      <c r="BS669" s="362"/>
      <c r="BT669" s="362"/>
      <c r="BU669" s="362"/>
      <c r="BV669" s="362"/>
      <c r="BW669" s="362"/>
      <c r="BX669" s="362"/>
      <c r="BY669" s="362"/>
      <c r="BZ669" s="362"/>
      <c r="CA669" s="362"/>
      <c r="CB669" s="362"/>
      <c r="CC669" s="362"/>
      <c r="CD669" s="362"/>
      <c r="CE669" s="362"/>
      <c r="CF669" s="362"/>
      <c r="CG669" s="362"/>
      <c r="CH669" s="362"/>
      <c r="CI669" s="362"/>
      <c r="CJ669" s="362"/>
      <c r="CK669" s="362"/>
      <c r="CL669" s="362"/>
      <c r="CM669" s="362"/>
      <c r="CN669" s="362"/>
      <c r="CO669" s="362"/>
      <c r="CP669" s="362"/>
      <c r="CQ669" s="362"/>
      <c r="CR669" s="362"/>
      <c r="CS669" s="362"/>
      <c r="CT669" s="362"/>
      <c r="CU669" s="362"/>
      <c r="CV669" s="362"/>
      <c r="CW669" s="362"/>
      <c r="CX669" s="362"/>
      <c r="CY669" s="362"/>
      <c r="CZ669" s="362"/>
      <c r="DA669" s="362"/>
      <c r="DB669" s="362"/>
      <c r="DC669" s="362"/>
      <c r="DD669" s="362"/>
      <c r="DE669" s="362"/>
      <c r="DF669" s="362"/>
      <c r="DG669" s="362"/>
      <c r="DH669" s="362"/>
      <c r="DI669" s="362"/>
      <c r="DJ669" s="362"/>
      <c r="DK669" s="362"/>
      <c r="DL669" s="362"/>
      <c r="DM669" s="362"/>
      <c r="DN669" s="362"/>
      <c r="DO669" s="362"/>
      <c r="DP669" s="362"/>
      <c r="DQ669" s="362"/>
      <c r="DR669" s="362"/>
      <c r="DS669" s="362"/>
      <c r="DT669" s="362"/>
      <c r="DU669" s="362"/>
      <c r="DV669" s="362"/>
      <c r="DW669" s="362"/>
      <c r="DX669" s="362"/>
      <c r="DY669" s="362"/>
      <c r="DZ669" s="362"/>
      <c r="EA669" s="362"/>
      <c r="EB669" s="362"/>
      <c r="EC669" s="362"/>
      <c r="ED669" s="362"/>
      <c r="EE669" s="362"/>
      <c r="EF669" s="362"/>
      <c r="EG669" s="362"/>
      <c r="EH669" s="362"/>
      <c r="EI669" s="362"/>
      <c r="EJ669" s="362"/>
      <c r="EK669" s="362"/>
      <c r="EL669" s="362"/>
      <c r="EM669" s="362"/>
      <c r="EN669" s="362"/>
      <c r="EO669" s="362"/>
      <c r="EP669" s="362"/>
      <c r="EQ669" s="362"/>
      <c r="ER669" s="362"/>
      <c r="ES669" s="362"/>
      <c r="ET669" s="362"/>
      <c r="EU669" s="362"/>
      <c r="EV669" s="362"/>
      <c r="EW669" s="362"/>
      <c r="EX669" s="362"/>
      <c r="EY669" s="362"/>
      <c r="EZ669" s="362"/>
      <c r="FA669" s="362"/>
      <c r="FB669" s="362"/>
      <c r="FC669" s="362"/>
      <c r="FD669" s="362"/>
      <c r="FE669" s="362"/>
      <c r="FF669" s="362"/>
      <c r="FG669" s="362"/>
      <c r="FH669" s="362"/>
      <c r="FI669" s="362"/>
      <c r="FJ669" s="362"/>
      <c r="FK669" s="362"/>
      <c r="FL669" s="362"/>
      <c r="FM669" s="362"/>
      <c r="FN669" s="362"/>
      <c r="FO669" s="362"/>
      <c r="FP669" s="362"/>
      <c r="FQ669" s="362"/>
      <c r="FR669" s="362"/>
      <c r="FS669" s="362"/>
      <c r="FT669" s="362"/>
      <c r="FU669" s="362"/>
      <c r="FV669" s="362"/>
      <c r="FW669" s="362"/>
      <c r="FX669" s="362"/>
      <c r="FY669" s="362"/>
      <c r="FZ669" s="362"/>
      <c r="GA669" s="362"/>
      <c r="GB669" s="362"/>
      <c r="GC669" s="362"/>
    </row>
    <row r="670" spans="1:185" s="363" customFormat="1">
      <c r="A670" s="361"/>
      <c r="B670" s="358" t="s">
        <v>2130</v>
      </c>
      <c r="C670" s="359"/>
      <c r="D670" s="360"/>
      <c r="E670" s="361"/>
      <c r="F670" s="361"/>
      <c r="G670" s="362"/>
      <c r="H670" s="362"/>
      <c r="I670" s="362"/>
      <c r="J670" s="362"/>
      <c r="K670" s="362"/>
      <c r="L670" s="362"/>
      <c r="M670" s="362"/>
      <c r="N670" s="362"/>
      <c r="O670" s="362"/>
      <c r="P670" s="362"/>
      <c r="Q670" s="362"/>
      <c r="R670" s="362"/>
      <c r="S670" s="362"/>
      <c r="T670" s="362"/>
      <c r="U670" s="362"/>
      <c r="V670" s="362"/>
      <c r="W670" s="362"/>
      <c r="X670" s="362"/>
      <c r="Y670" s="362"/>
      <c r="Z670" s="362"/>
      <c r="AA670" s="362"/>
      <c r="AB670" s="362"/>
      <c r="AC670" s="362"/>
      <c r="AD670" s="362"/>
      <c r="AE670" s="362"/>
      <c r="AF670" s="362"/>
      <c r="AG670" s="362"/>
      <c r="AH670" s="362"/>
      <c r="AI670" s="362"/>
      <c r="AJ670" s="362"/>
      <c r="AK670" s="362"/>
      <c r="AL670" s="362"/>
      <c r="AM670" s="362"/>
      <c r="AN670" s="362"/>
      <c r="AO670" s="362"/>
      <c r="AP670" s="362"/>
      <c r="AQ670" s="362"/>
      <c r="AR670" s="362"/>
      <c r="AS670" s="362"/>
      <c r="AT670" s="362"/>
      <c r="AU670" s="362"/>
      <c r="AV670" s="362"/>
      <c r="AW670" s="362"/>
      <c r="AX670" s="362"/>
      <c r="AY670" s="362"/>
      <c r="AZ670" s="362"/>
      <c r="BA670" s="362"/>
      <c r="BB670" s="362"/>
      <c r="BC670" s="362"/>
      <c r="BD670" s="362"/>
      <c r="BE670" s="362"/>
      <c r="BF670" s="362"/>
      <c r="BG670" s="362"/>
      <c r="BH670" s="362"/>
      <c r="BI670" s="362"/>
      <c r="BJ670" s="362"/>
      <c r="BK670" s="362"/>
      <c r="BL670" s="362"/>
      <c r="BM670" s="362"/>
      <c r="BN670" s="362"/>
      <c r="BO670" s="362"/>
      <c r="BP670" s="362"/>
      <c r="BQ670" s="362"/>
      <c r="BR670" s="362"/>
      <c r="BS670" s="362"/>
      <c r="BT670" s="362"/>
      <c r="BU670" s="362"/>
      <c r="BV670" s="362"/>
      <c r="BW670" s="362"/>
      <c r="BX670" s="362"/>
      <c r="BY670" s="362"/>
      <c r="BZ670" s="362"/>
      <c r="CA670" s="362"/>
      <c r="CB670" s="362"/>
      <c r="CC670" s="362"/>
      <c r="CD670" s="362"/>
      <c r="CE670" s="362"/>
      <c r="CF670" s="362"/>
      <c r="CG670" s="362"/>
      <c r="CH670" s="362"/>
      <c r="CI670" s="362"/>
      <c r="CJ670" s="362"/>
      <c r="CK670" s="362"/>
      <c r="CL670" s="362"/>
      <c r="CM670" s="362"/>
      <c r="CN670" s="362"/>
      <c r="CO670" s="362"/>
      <c r="CP670" s="362"/>
      <c r="CQ670" s="362"/>
      <c r="CR670" s="362"/>
      <c r="CS670" s="362"/>
      <c r="CT670" s="362"/>
      <c r="CU670" s="362"/>
      <c r="CV670" s="362"/>
      <c r="CW670" s="362"/>
      <c r="CX670" s="362"/>
      <c r="CY670" s="362"/>
      <c r="CZ670" s="362"/>
      <c r="DA670" s="362"/>
      <c r="DB670" s="362"/>
      <c r="DC670" s="362"/>
      <c r="DD670" s="362"/>
      <c r="DE670" s="362"/>
      <c r="DF670" s="362"/>
      <c r="DG670" s="362"/>
      <c r="DH670" s="362"/>
      <c r="DI670" s="362"/>
      <c r="DJ670" s="362"/>
      <c r="DK670" s="362"/>
      <c r="DL670" s="362"/>
      <c r="DM670" s="362"/>
      <c r="DN670" s="362"/>
      <c r="DO670" s="362"/>
      <c r="DP670" s="362"/>
      <c r="DQ670" s="362"/>
      <c r="DR670" s="362"/>
      <c r="DS670" s="362"/>
      <c r="DT670" s="362"/>
      <c r="DU670" s="362"/>
      <c r="DV670" s="362"/>
      <c r="DW670" s="362"/>
      <c r="DX670" s="362"/>
      <c r="DY670" s="362"/>
      <c r="DZ670" s="362"/>
      <c r="EA670" s="362"/>
      <c r="EB670" s="362"/>
      <c r="EC670" s="362"/>
      <c r="ED670" s="362"/>
      <c r="EE670" s="362"/>
      <c r="EF670" s="362"/>
      <c r="EG670" s="362"/>
      <c r="EH670" s="362"/>
      <c r="EI670" s="362"/>
      <c r="EJ670" s="362"/>
      <c r="EK670" s="362"/>
      <c r="EL670" s="362"/>
      <c r="EM670" s="362"/>
      <c r="EN670" s="362"/>
      <c r="EO670" s="362"/>
      <c r="EP670" s="362"/>
      <c r="EQ670" s="362"/>
      <c r="ER670" s="362"/>
      <c r="ES670" s="362"/>
      <c r="ET670" s="362"/>
      <c r="EU670" s="362"/>
      <c r="EV670" s="362"/>
      <c r="EW670" s="362"/>
      <c r="EX670" s="362"/>
      <c r="EY670" s="362"/>
      <c r="EZ670" s="362"/>
      <c r="FA670" s="362"/>
      <c r="FB670" s="362"/>
      <c r="FC670" s="362"/>
      <c r="FD670" s="362"/>
      <c r="FE670" s="362"/>
      <c r="FF670" s="362"/>
      <c r="FG670" s="362"/>
      <c r="FH670" s="362"/>
      <c r="FI670" s="362"/>
      <c r="FJ670" s="362"/>
      <c r="FK670" s="362"/>
      <c r="FL670" s="362"/>
      <c r="FM670" s="362"/>
      <c r="FN670" s="362"/>
      <c r="FO670" s="362"/>
      <c r="FP670" s="362"/>
      <c r="FQ670" s="362"/>
      <c r="FR670" s="362"/>
      <c r="FS670" s="362"/>
      <c r="FT670" s="362"/>
      <c r="FU670" s="362"/>
      <c r="FV670" s="362"/>
      <c r="FW670" s="362"/>
      <c r="FX670" s="362"/>
      <c r="FY670" s="362"/>
      <c r="FZ670" s="362"/>
      <c r="GA670" s="362"/>
      <c r="GB670" s="362"/>
      <c r="GC670" s="362"/>
    </row>
    <row r="671" spans="1:185" s="363" customFormat="1">
      <c r="A671" s="361"/>
      <c r="B671" s="358" t="s">
        <v>1841</v>
      </c>
      <c r="C671" s="364"/>
      <c r="D671" s="360"/>
      <c r="E671" s="361"/>
      <c r="F671" s="361"/>
      <c r="G671" s="362"/>
      <c r="H671" s="362"/>
      <c r="I671" s="362"/>
      <c r="J671" s="362"/>
      <c r="K671" s="362"/>
      <c r="L671" s="362"/>
      <c r="M671" s="362"/>
      <c r="N671" s="362"/>
      <c r="O671" s="362"/>
      <c r="P671" s="362"/>
      <c r="Q671" s="362"/>
      <c r="R671" s="362"/>
      <c r="S671" s="362"/>
      <c r="T671" s="362"/>
      <c r="U671" s="362"/>
      <c r="V671" s="362"/>
      <c r="W671" s="362"/>
      <c r="X671" s="362"/>
      <c r="Y671" s="362"/>
      <c r="Z671" s="362"/>
      <c r="AA671" s="362"/>
      <c r="AB671" s="362"/>
      <c r="AC671" s="362"/>
      <c r="AD671" s="362"/>
      <c r="AE671" s="362"/>
      <c r="AF671" s="362"/>
      <c r="AG671" s="362"/>
      <c r="AH671" s="362"/>
      <c r="AI671" s="362"/>
      <c r="AJ671" s="362"/>
      <c r="AK671" s="362"/>
      <c r="AL671" s="362"/>
      <c r="AM671" s="362"/>
      <c r="AN671" s="362"/>
      <c r="AO671" s="362"/>
      <c r="AP671" s="362"/>
      <c r="AQ671" s="362"/>
      <c r="AR671" s="362"/>
      <c r="AS671" s="362"/>
      <c r="AT671" s="362"/>
      <c r="AU671" s="362"/>
      <c r="AV671" s="362"/>
      <c r="AW671" s="362"/>
      <c r="AX671" s="362"/>
      <c r="AY671" s="362"/>
      <c r="AZ671" s="362"/>
      <c r="BA671" s="362"/>
      <c r="BB671" s="362"/>
      <c r="BC671" s="362"/>
      <c r="BD671" s="362"/>
      <c r="BE671" s="362"/>
      <c r="BF671" s="362"/>
      <c r="BG671" s="362"/>
      <c r="BH671" s="362"/>
      <c r="BI671" s="362"/>
      <c r="BJ671" s="362"/>
      <c r="BK671" s="362"/>
      <c r="BL671" s="362"/>
      <c r="BM671" s="362"/>
      <c r="BN671" s="362"/>
      <c r="BO671" s="362"/>
      <c r="BP671" s="362"/>
      <c r="BQ671" s="362"/>
      <c r="BR671" s="362"/>
      <c r="BS671" s="362"/>
      <c r="BT671" s="362"/>
      <c r="BU671" s="362"/>
      <c r="BV671" s="362"/>
      <c r="BW671" s="362"/>
      <c r="BX671" s="362"/>
      <c r="BY671" s="362"/>
      <c r="BZ671" s="362"/>
      <c r="CA671" s="362"/>
      <c r="CB671" s="362"/>
      <c r="CC671" s="362"/>
      <c r="CD671" s="362"/>
      <c r="CE671" s="362"/>
      <c r="CF671" s="362"/>
      <c r="CG671" s="362"/>
      <c r="CH671" s="362"/>
      <c r="CI671" s="362"/>
      <c r="CJ671" s="362"/>
      <c r="CK671" s="362"/>
      <c r="CL671" s="362"/>
      <c r="CM671" s="362"/>
      <c r="CN671" s="362"/>
      <c r="CO671" s="362"/>
      <c r="CP671" s="362"/>
      <c r="CQ671" s="362"/>
      <c r="CR671" s="362"/>
      <c r="CS671" s="362"/>
      <c r="CT671" s="362"/>
      <c r="CU671" s="362"/>
      <c r="CV671" s="362"/>
      <c r="CW671" s="362"/>
      <c r="CX671" s="362"/>
      <c r="CY671" s="362"/>
      <c r="CZ671" s="362"/>
      <c r="DA671" s="362"/>
      <c r="DB671" s="362"/>
      <c r="DC671" s="362"/>
      <c r="DD671" s="362"/>
      <c r="DE671" s="362"/>
      <c r="DF671" s="362"/>
      <c r="DG671" s="362"/>
      <c r="DH671" s="362"/>
      <c r="DI671" s="362"/>
      <c r="DJ671" s="362"/>
      <c r="DK671" s="362"/>
      <c r="DL671" s="362"/>
      <c r="DM671" s="362"/>
      <c r="DN671" s="362"/>
      <c r="DO671" s="362"/>
      <c r="DP671" s="362"/>
      <c r="DQ671" s="362"/>
      <c r="DR671" s="362"/>
      <c r="DS671" s="362"/>
      <c r="DT671" s="362"/>
      <c r="DU671" s="362"/>
      <c r="DV671" s="362"/>
      <c r="DW671" s="362"/>
      <c r="DX671" s="362"/>
      <c r="DY671" s="362"/>
      <c r="DZ671" s="362"/>
      <c r="EA671" s="362"/>
      <c r="EB671" s="362"/>
      <c r="EC671" s="362"/>
      <c r="ED671" s="362"/>
      <c r="EE671" s="362"/>
      <c r="EF671" s="362"/>
      <c r="EG671" s="362"/>
      <c r="EH671" s="362"/>
      <c r="EI671" s="362"/>
      <c r="EJ671" s="362"/>
      <c r="EK671" s="362"/>
      <c r="EL671" s="362"/>
      <c r="EM671" s="362"/>
      <c r="EN671" s="362"/>
      <c r="EO671" s="362"/>
      <c r="EP671" s="362"/>
      <c r="EQ671" s="362"/>
      <c r="ER671" s="362"/>
      <c r="ES671" s="362"/>
      <c r="ET671" s="362"/>
      <c r="EU671" s="362"/>
      <c r="EV671" s="362"/>
      <c r="EW671" s="362"/>
      <c r="EX671" s="362"/>
      <c r="EY671" s="362"/>
      <c r="EZ671" s="362"/>
      <c r="FA671" s="362"/>
      <c r="FB671" s="362"/>
      <c r="FC671" s="362"/>
      <c r="FD671" s="362"/>
      <c r="FE671" s="362"/>
      <c r="FF671" s="362"/>
      <c r="FG671" s="362"/>
      <c r="FH671" s="362"/>
      <c r="FI671" s="362"/>
      <c r="FJ671" s="362"/>
      <c r="FK671" s="362"/>
      <c r="FL671" s="362"/>
      <c r="FM671" s="362"/>
      <c r="FN671" s="362"/>
      <c r="FO671" s="362"/>
      <c r="FP671" s="362"/>
      <c r="FQ671" s="362"/>
      <c r="FR671" s="362"/>
      <c r="FS671" s="362"/>
      <c r="FT671" s="362"/>
      <c r="FU671" s="362"/>
      <c r="FV671" s="362"/>
      <c r="FW671" s="362"/>
      <c r="FX671" s="362"/>
      <c r="FY671" s="362"/>
      <c r="FZ671" s="362"/>
      <c r="GA671" s="362"/>
      <c r="GB671" s="362"/>
      <c r="GC671" s="362"/>
    </row>
    <row r="672" spans="1:185" s="363" customFormat="1">
      <c r="A672" s="361"/>
      <c r="B672" s="358"/>
      <c r="C672" s="359"/>
      <c r="D672" s="360"/>
      <c r="E672" s="361"/>
      <c r="F672" s="361"/>
      <c r="G672" s="362"/>
      <c r="H672" s="362"/>
      <c r="I672" s="362"/>
      <c r="J672" s="362"/>
      <c r="K672" s="362"/>
      <c r="L672" s="362"/>
      <c r="M672" s="362"/>
      <c r="N672" s="362"/>
      <c r="O672" s="362"/>
      <c r="P672" s="362"/>
      <c r="Q672" s="362"/>
      <c r="R672" s="362"/>
      <c r="S672" s="362"/>
      <c r="T672" s="362"/>
      <c r="U672" s="362"/>
      <c r="V672" s="362"/>
      <c r="W672" s="362"/>
      <c r="X672" s="362"/>
      <c r="Y672" s="362"/>
      <c r="Z672" s="362"/>
      <c r="AA672" s="362"/>
      <c r="AB672" s="362"/>
      <c r="AC672" s="362"/>
      <c r="AD672" s="362"/>
      <c r="AE672" s="362"/>
      <c r="AF672" s="362"/>
      <c r="AG672" s="362"/>
      <c r="AH672" s="362"/>
      <c r="AI672" s="362"/>
      <c r="AJ672" s="362"/>
      <c r="AK672" s="362"/>
      <c r="AL672" s="362"/>
      <c r="AM672" s="362"/>
      <c r="AN672" s="362"/>
      <c r="AO672" s="362"/>
      <c r="AP672" s="362"/>
      <c r="AQ672" s="362"/>
      <c r="AR672" s="362"/>
      <c r="AS672" s="362"/>
      <c r="AT672" s="362"/>
      <c r="AU672" s="362"/>
      <c r="AV672" s="362"/>
      <c r="AW672" s="362"/>
      <c r="AX672" s="362"/>
      <c r="AY672" s="362"/>
      <c r="AZ672" s="362"/>
      <c r="BA672" s="362"/>
      <c r="BB672" s="362"/>
      <c r="BC672" s="362"/>
      <c r="BD672" s="362"/>
      <c r="BE672" s="362"/>
      <c r="BF672" s="362"/>
      <c r="BG672" s="362"/>
      <c r="BH672" s="362"/>
      <c r="BI672" s="362"/>
      <c r="BJ672" s="362"/>
      <c r="BK672" s="362"/>
      <c r="BL672" s="362"/>
      <c r="BM672" s="362"/>
      <c r="BN672" s="362"/>
      <c r="BO672" s="362"/>
      <c r="BP672" s="362"/>
      <c r="BQ672" s="362"/>
      <c r="BR672" s="362"/>
      <c r="BS672" s="362"/>
      <c r="BT672" s="362"/>
      <c r="BU672" s="362"/>
      <c r="BV672" s="362"/>
      <c r="BW672" s="362"/>
      <c r="BX672" s="362"/>
      <c r="BY672" s="362"/>
      <c r="BZ672" s="362"/>
      <c r="CA672" s="362"/>
      <c r="CB672" s="362"/>
      <c r="CC672" s="362"/>
      <c r="CD672" s="362"/>
      <c r="CE672" s="362"/>
      <c r="CF672" s="362"/>
      <c r="CG672" s="362"/>
      <c r="CH672" s="362"/>
      <c r="CI672" s="362"/>
      <c r="CJ672" s="362"/>
      <c r="CK672" s="362"/>
      <c r="CL672" s="362"/>
      <c r="CM672" s="362"/>
      <c r="CN672" s="362"/>
      <c r="CO672" s="362"/>
      <c r="CP672" s="362"/>
      <c r="CQ672" s="362"/>
      <c r="CR672" s="362"/>
      <c r="CS672" s="362"/>
      <c r="CT672" s="362"/>
      <c r="CU672" s="362"/>
      <c r="CV672" s="362"/>
      <c r="CW672" s="362"/>
      <c r="CX672" s="362"/>
      <c r="CY672" s="362"/>
      <c r="CZ672" s="362"/>
      <c r="DA672" s="362"/>
      <c r="DB672" s="362"/>
      <c r="DC672" s="362"/>
      <c r="DD672" s="362"/>
      <c r="DE672" s="362"/>
      <c r="DF672" s="362"/>
      <c r="DG672" s="362"/>
      <c r="DH672" s="362"/>
      <c r="DI672" s="362"/>
      <c r="DJ672" s="362"/>
      <c r="DK672" s="362"/>
      <c r="DL672" s="362"/>
      <c r="DM672" s="362"/>
      <c r="DN672" s="362"/>
      <c r="DO672" s="362"/>
      <c r="DP672" s="362"/>
      <c r="DQ672" s="362"/>
      <c r="DR672" s="362"/>
      <c r="DS672" s="362"/>
      <c r="DT672" s="362"/>
      <c r="DU672" s="362"/>
      <c r="DV672" s="362"/>
      <c r="DW672" s="362"/>
      <c r="DX672" s="362"/>
      <c r="DY672" s="362"/>
      <c r="DZ672" s="362"/>
      <c r="EA672" s="362"/>
      <c r="EB672" s="362"/>
      <c r="EC672" s="362"/>
      <c r="ED672" s="362"/>
      <c r="EE672" s="362"/>
      <c r="EF672" s="362"/>
      <c r="EG672" s="362"/>
      <c r="EH672" s="362"/>
      <c r="EI672" s="362"/>
      <c r="EJ672" s="362"/>
      <c r="EK672" s="362"/>
      <c r="EL672" s="362"/>
      <c r="EM672" s="362"/>
      <c r="EN672" s="362"/>
      <c r="EO672" s="362"/>
      <c r="EP672" s="362"/>
      <c r="EQ672" s="362"/>
      <c r="ER672" s="362"/>
      <c r="ES672" s="362"/>
      <c r="ET672" s="362"/>
      <c r="EU672" s="362"/>
      <c r="EV672" s="362"/>
      <c r="EW672" s="362"/>
      <c r="EX672" s="362"/>
      <c r="EY672" s="362"/>
      <c r="EZ672" s="362"/>
      <c r="FA672" s="362"/>
      <c r="FB672" s="362"/>
      <c r="FC672" s="362"/>
      <c r="FD672" s="362"/>
      <c r="FE672" s="362"/>
      <c r="FF672" s="362"/>
      <c r="FG672" s="362"/>
      <c r="FH672" s="362"/>
      <c r="FI672" s="362"/>
      <c r="FJ672" s="362"/>
      <c r="FK672" s="362"/>
      <c r="FL672" s="362"/>
      <c r="FM672" s="362"/>
      <c r="FN672" s="362"/>
      <c r="FO672" s="362"/>
      <c r="FP672" s="362"/>
      <c r="FQ672" s="362"/>
      <c r="FR672" s="362"/>
      <c r="FS672" s="362"/>
      <c r="FT672" s="362"/>
      <c r="FU672" s="362"/>
      <c r="FV672" s="362"/>
      <c r="FW672" s="362"/>
      <c r="FX672" s="362"/>
      <c r="FY672" s="362"/>
      <c r="FZ672" s="362"/>
      <c r="GA672" s="362"/>
      <c r="GB672" s="362"/>
      <c r="GC672" s="362"/>
    </row>
    <row r="673" spans="1:185" s="363" customFormat="1" ht="45">
      <c r="A673" s="210">
        <f>MAX($A$53:A672)+0.01</f>
        <v>1.8700000000000008</v>
      </c>
      <c r="B673" s="358" t="s">
        <v>2131</v>
      </c>
      <c r="C673" s="359"/>
      <c r="D673" s="360"/>
      <c r="E673" s="361"/>
      <c r="F673" s="361"/>
      <c r="G673" s="362"/>
      <c r="H673" s="362"/>
      <c r="I673" s="362"/>
      <c r="J673" s="362"/>
      <c r="K673" s="362"/>
      <c r="L673" s="362"/>
      <c r="M673" s="362"/>
      <c r="N673" s="362"/>
      <c r="O673" s="362"/>
      <c r="P673" s="362"/>
      <c r="Q673" s="362"/>
      <c r="R673" s="362"/>
      <c r="S673" s="362"/>
      <c r="T673" s="362"/>
      <c r="U673" s="362"/>
      <c r="V673" s="362"/>
      <c r="W673" s="362"/>
      <c r="X673" s="362"/>
      <c r="Y673" s="362"/>
      <c r="Z673" s="362"/>
      <c r="AA673" s="362"/>
      <c r="AB673" s="362"/>
      <c r="AC673" s="362"/>
      <c r="AD673" s="362"/>
      <c r="AE673" s="362"/>
      <c r="AF673" s="362"/>
      <c r="AG673" s="362"/>
      <c r="AH673" s="362"/>
      <c r="AI673" s="362"/>
      <c r="AJ673" s="362"/>
      <c r="AK673" s="362"/>
      <c r="AL673" s="362"/>
      <c r="AM673" s="362"/>
      <c r="AN673" s="362"/>
      <c r="AO673" s="362"/>
      <c r="AP673" s="362"/>
      <c r="AQ673" s="362"/>
      <c r="AR673" s="362"/>
      <c r="AS673" s="362"/>
      <c r="AT673" s="362"/>
      <c r="AU673" s="362"/>
      <c r="AV673" s="362"/>
      <c r="AW673" s="362"/>
      <c r="AX673" s="362"/>
      <c r="AY673" s="362"/>
      <c r="AZ673" s="362"/>
      <c r="BA673" s="362"/>
      <c r="BB673" s="362"/>
      <c r="BC673" s="362"/>
      <c r="BD673" s="362"/>
      <c r="BE673" s="362"/>
      <c r="BF673" s="362"/>
      <c r="BG673" s="362"/>
      <c r="BH673" s="362"/>
      <c r="BI673" s="362"/>
      <c r="BJ673" s="362"/>
      <c r="BK673" s="362"/>
      <c r="BL673" s="362"/>
      <c r="BM673" s="362"/>
      <c r="BN673" s="362"/>
      <c r="BO673" s="362"/>
      <c r="BP673" s="362"/>
      <c r="BQ673" s="362"/>
      <c r="BR673" s="362"/>
      <c r="BS673" s="362"/>
      <c r="BT673" s="362"/>
      <c r="BU673" s="362"/>
      <c r="BV673" s="362"/>
      <c r="BW673" s="362"/>
      <c r="BX673" s="362"/>
      <c r="BY673" s="362"/>
      <c r="BZ673" s="362"/>
      <c r="CA673" s="362"/>
      <c r="CB673" s="362"/>
      <c r="CC673" s="362"/>
      <c r="CD673" s="362"/>
      <c r="CE673" s="362"/>
      <c r="CF673" s="362"/>
      <c r="CG673" s="362"/>
      <c r="CH673" s="362"/>
      <c r="CI673" s="362"/>
      <c r="CJ673" s="362"/>
      <c r="CK673" s="362"/>
      <c r="CL673" s="362"/>
      <c r="CM673" s="362"/>
      <c r="CN673" s="362"/>
      <c r="CO673" s="362"/>
      <c r="CP673" s="362"/>
      <c r="CQ673" s="362"/>
      <c r="CR673" s="362"/>
      <c r="CS673" s="362"/>
      <c r="CT673" s="362"/>
      <c r="CU673" s="362"/>
      <c r="CV673" s="362"/>
      <c r="CW673" s="362"/>
      <c r="CX673" s="362"/>
      <c r="CY673" s="362"/>
      <c r="CZ673" s="362"/>
      <c r="DA673" s="362"/>
      <c r="DB673" s="362"/>
      <c r="DC673" s="362"/>
      <c r="DD673" s="362"/>
      <c r="DE673" s="362"/>
      <c r="DF673" s="362"/>
      <c r="DG673" s="362"/>
      <c r="DH673" s="362"/>
      <c r="DI673" s="362"/>
      <c r="DJ673" s="362"/>
      <c r="DK673" s="362"/>
      <c r="DL673" s="362"/>
      <c r="DM673" s="362"/>
      <c r="DN673" s="362"/>
      <c r="DO673" s="362"/>
      <c r="DP673" s="362"/>
      <c r="DQ673" s="362"/>
      <c r="DR673" s="362"/>
      <c r="DS673" s="362"/>
      <c r="DT673" s="362"/>
      <c r="DU673" s="362"/>
      <c r="DV673" s="362"/>
      <c r="DW673" s="362"/>
      <c r="DX673" s="362"/>
      <c r="DY673" s="362"/>
      <c r="DZ673" s="362"/>
      <c r="EA673" s="362"/>
      <c r="EB673" s="362"/>
      <c r="EC673" s="362"/>
      <c r="ED673" s="362"/>
      <c r="EE673" s="362"/>
      <c r="EF673" s="362"/>
      <c r="EG673" s="362"/>
      <c r="EH673" s="362"/>
      <c r="EI673" s="362"/>
      <c r="EJ673" s="362"/>
      <c r="EK673" s="362"/>
      <c r="EL673" s="362"/>
      <c r="EM673" s="362"/>
      <c r="EN673" s="362"/>
      <c r="EO673" s="362"/>
      <c r="EP673" s="362"/>
      <c r="EQ673" s="362"/>
      <c r="ER673" s="362"/>
      <c r="ES673" s="362"/>
      <c r="ET673" s="362"/>
      <c r="EU673" s="362"/>
      <c r="EV673" s="362"/>
      <c r="EW673" s="362"/>
      <c r="EX673" s="362"/>
      <c r="EY673" s="362"/>
      <c r="EZ673" s="362"/>
      <c r="FA673" s="362"/>
      <c r="FB673" s="362"/>
      <c r="FC673" s="362"/>
      <c r="FD673" s="362"/>
      <c r="FE673" s="362"/>
      <c r="FF673" s="362"/>
      <c r="FG673" s="362"/>
      <c r="FH673" s="362"/>
      <c r="FI673" s="362"/>
      <c r="FJ673" s="362"/>
      <c r="FK673" s="362"/>
      <c r="FL673" s="362"/>
      <c r="FM673" s="362"/>
      <c r="FN673" s="362"/>
      <c r="FO673" s="362"/>
      <c r="FP673" s="362"/>
      <c r="FQ673" s="362"/>
      <c r="FR673" s="362"/>
      <c r="FS673" s="362"/>
      <c r="FT673" s="362"/>
      <c r="FU673" s="362"/>
      <c r="FV673" s="362"/>
      <c r="FW673" s="362"/>
      <c r="FX673" s="362"/>
      <c r="FY673" s="362"/>
      <c r="FZ673" s="362"/>
      <c r="GA673" s="362"/>
      <c r="GB673" s="362"/>
      <c r="GC673" s="362"/>
    </row>
    <row r="674" spans="1:185" s="363" customFormat="1">
      <c r="A674" s="361"/>
      <c r="B674" s="358" t="s">
        <v>2132</v>
      </c>
      <c r="C674" s="359"/>
      <c r="D674" s="360"/>
      <c r="E674" s="361"/>
      <c r="F674" s="361"/>
      <c r="G674" s="362"/>
      <c r="H674" s="362"/>
      <c r="I674" s="362"/>
      <c r="J674" s="362"/>
      <c r="K674" s="362"/>
      <c r="L674" s="362"/>
      <c r="M674" s="362"/>
      <c r="N674" s="362"/>
      <c r="O674" s="362"/>
      <c r="P674" s="362"/>
      <c r="Q674" s="362"/>
      <c r="R674" s="362"/>
      <c r="S674" s="362"/>
      <c r="T674" s="362"/>
      <c r="U674" s="362"/>
      <c r="V674" s="362"/>
      <c r="W674" s="362"/>
      <c r="X674" s="362"/>
      <c r="Y674" s="362"/>
      <c r="Z674" s="362"/>
      <c r="AA674" s="362"/>
      <c r="AB674" s="362"/>
      <c r="AC674" s="362"/>
      <c r="AD674" s="362"/>
      <c r="AE674" s="362"/>
      <c r="AF674" s="362"/>
      <c r="AG674" s="362"/>
      <c r="AH674" s="362"/>
      <c r="AI674" s="362"/>
      <c r="AJ674" s="362"/>
      <c r="AK674" s="362"/>
      <c r="AL674" s="362"/>
      <c r="AM674" s="362"/>
      <c r="AN674" s="362"/>
      <c r="AO674" s="362"/>
      <c r="AP674" s="362"/>
      <c r="AQ674" s="362"/>
      <c r="AR674" s="362"/>
      <c r="AS674" s="362"/>
      <c r="AT674" s="362"/>
      <c r="AU674" s="362"/>
      <c r="AV674" s="362"/>
      <c r="AW674" s="362"/>
      <c r="AX674" s="362"/>
      <c r="AY674" s="362"/>
      <c r="AZ674" s="362"/>
      <c r="BA674" s="362"/>
      <c r="BB674" s="362"/>
      <c r="BC674" s="362"/>
      <c r="BD674" s="362"/>
      <c r="BE674" s="362"/>
      <c r="BF674" s="362"/>
      <c r="BG674" s="362"/>
      <c r="BH674" s="362"/>
      <c r="BI674" s="362"/>
      <c r="BJ674" s="362"/>
      <c r="BK674" s="362"/>
      <c r="BL674" s="362"/>
      <c r="BM674" s="362"/>
      <c r="BN674" s="362"/>
      <c r="BO674" s="362"/>
      <c r="BP674" s="362"/>
      <c r="BQ674" s="362"/>
      <c r="BR674" s="362"/>
      <c r="BS674" s="362"/>
      <c r="BT674" s="362"/>
      <c r="BU674" s="362"/>
      <c r="BV674" s="362"/>
      <c r="BW674" s="362"/>
      <c r="BX674" s="362"/>
      <c r="BY674" s="362"/>
      <c r="BZ674" s="362"/>
      <c r="CA674" s="362"/>
      <c r="CB674" s="362"/>
      <c r="CC674" s="362"/>
      <c r="CD674" s="362"/>
      <c r="CE674" s="362"/>
      <c r="CF674" s="362"/>
      <c r="CG674" s="362"/>
      <c r="CH674" s="362"/>
      <c r="CI674" s="362"/>
      <c r="CJ674" s="362"/>
      <c r="CK674" s="362"/>
      <c r="CL674" s="362"/>
      <c r="CM674" s="362"/>
      <c r="CN674" s="362"/>
      <c r="CO674" s="362"/>
      <c r="CP674" s="362"/>
      <c r="CQ674" s="362"/>
      <c r="CR674" s="362"/>
      <c r="CS674" s="362"/>
      <c r="CT674" s="362"/>
      <c r="CU674" s="362"/>
      <c r="CV674" s="362"/>
      <c r="CW674" s="362"/>
      <c r="CX674" s="362"/>
      <c r="CY674" s="362"/>
      <c r="CZ674" s="362"/>
      <c r="DA674" s="362"/>
      <c r="DB674" s="362"/>
      <c r="DC674" s="362"/>
      <c r="DD674" s="362"/>
      <c r="DE674" s="362"/>
      <c r="DF674" s="362"/>
      <c r="DG674" s="362"/>
      <c r="DH674" s="362"/>
      <c r="DI674" s="362"/>
      <c r="DJ674" s="362"/>
      <c r="DK674" s="362"/>
      <c r="DL674" s="362"/>
      <c r="DM674" s="362"/>
      <c r="DN674" s="362"/>
      <c r="DO674" s="362"/>
      <c r="DP674" s="362"/>
      <c r="DQ674" s="362"/>
      <c r="DR674" s="362"/>
      <c r="DS674" s="362"/>
      <c r="DT674" s="362"/>
      <c r="DU674" s="362"/>
      <c r="DV674" s="362"/>
      <c r="DW674" s="362"/>
      <c r="DX674" s="362"/>
      <c r="DY674" s="362"/>
      <c r="DZ674" s="362"/>
      <c r="EA674" s="362"/>
      <c r="EB674" s="362"/>
      <c r="EC674" s="362"/>
      <c r="ED674" s="362"/>
      <c r="EE674" s="362"/>
      <c r="EF674" s="362"/>
      <c r="EG674" s="362"/>
      <c r="EH674" s="362"/>
      <c r="EI674" s="362"/>
      <c r="EJ674" s="362"/>
      <c r="EK674" s="362"/>
      <c r="EL674" s="362"/>
      <c r="EM674" s="362"/>
      <c r="EN674" s="362"/>
      <c r="EO674" s="362"/>
      <c r="EP674" s="362"/>
      <c r="EQ674" s="362"/>
      <c r="ER674" s="362"/>
      <c r="ES674" s="362"/>
      <c r="ET674" s="362"/>
      <c r="EU674" s="362"/>
      <c r="EV674" s="362"/>
      <c r="EW674" s="362"/>
      <c r="EX674" s="362"/>
      <c r="EY674" s="362"/>
      <c r="EZ674" s="362"/>
      <c r="FA674" s="362"/>
      <c r="FB674" s="362"/>
      <c r="FC674" s="362"/>
      <c r="FD674" s="362"/>
      <c r="FE674" s="362"/>
      <c r="FF674" s="362"/>
      <c r="FG674" s="362"/>
      <c r="FH674" s="362"/>
      <c r="FI674" s="362"/>
      <c r="FJ674" s="362"/>
      <c r="FK674" s="362"/>
      <c r="FL674" s="362"/>
      <c r="FM674" s="362"/>
      <c r="FN674" s="362"/>
      <c r="FO674" s="362"/>
      <c r="FP674" s="362"/>
      <c r="FQ674" s="362"/>
      <c r="FR674" s="362"/>
      <c r="FS674" s="362"/>
      <c r="FT674" s="362"/>
      <c r="FU674" s="362"/>
      <c r="FV674" s="362"/>
      <c r="FW674" s="362"/>
      <c r="FX674" s="362"/>
      <c r="FY674" s="362"/>
      <c r="FZ674" s="362"/>
      <c r="GA674" s="362"/>
      <c r="GB674" s="362"/>
      <c r="GC674" s="362"/>
    </row>
    <row r="675" spans="1:185" s="363" customFormat="1">
      <c r="A675" s="361"/>
      <c r="B675" s="358" t="s">
        <v>2133</v>
      </c>
      <c r="C675" s="359"/>
      <c r="D675" s="360"/>
      <c r="E675" s="361"/>
      <c r="F675" s="361"/>
      <c r="G675" s="362"/>
      <c r="H675" s="362"/>
      <c r="I675" s="362"/>
      <c r="J675" s="362"/>
      <c r="K675" s="362"/>
      <c r="L675" s="362"/>
      <c r="M675" s="362"/>
      <c r="N675" s="362"/>
      <c r="O675" s="362"/>
      <c r="P675" s="362"/>
      <c r="Q675" s="362"/>
      <c r="R675" s="362"/>
      <c r="S675" s="362"/>
      <c r="T675" s="362"/>
      <c r="U675" s="362"/>
      <c r="V675" s="362"/>
      <c r="W675" s="362"/>
      <c r="X675" s="362"/>
      <c r="Y675" s="362"/>
      <c r="Z675" s="362"/>
      <c r="AA675" s="362"/>
      <c r="AB675" s="362"/>
      <c r="AC675" s="362"/>
      <c r="AD675" s="362"/>
      <c r="AE675" s="362"/>
      <c r="AF675" s="362"/>
      <c r="AG675" s="362"/>
      <c r="AH675" s="362"/>
      <c r="AI675" s="362"/>
      <c r="AJ675" s="362"/>
      <c r="AK675" s="362"/>
      <c r="AL675" s="362"/>
      <c r="AM675" s="362"/>
      <c r="AN675" s="362"/>
      <c r="AO675" s="362"/>
      <c r="AP675" s="362"/>
      <c r="AQ675" s="362"/>
      <c r="AR675" s="362"/>
      <c r="AS675" s="362"/>
      <c r="AT675" s="362"/>
      <c r="AU675" s="362"/>
      <c r="AV675" s="362"/>
      <c r="AW675" s="362"/>
      <c r="AX675" s="362"/>
      <c r="AY675" s="362"/>
      <c r="AZ675" s="362"/>
      <c r="BA675" s="362"/>
      <c r="BB675" s="362"/>
      <c r="BC675" s="362"/>
      <c r="BD675" s="362"/>
      <c r="BE675" s="362"/>
      <c r="BF675" s="362"/>
      <c r="BG675" s="362"/>
      <c r="BH675" s="362"/>
      <c r="BI675" s="362"/>
      <c r="BJ675" s="362"/>
      <c r="BK675" s="362"/>
      <c r="BL675" s="362"/>
      <c r="BM675" s="362"/>
      <c r="BN675" s="362"/>
      <c r="BO675" s="362"/>
      <c r="BP675" s="362"/>
      <c r="BQ675" s="362"/>
      <c r="BR675" s="362"/>
      <c r="BS675" s="362"/>
      <c r="BT675" s="362"/>
      <c r="BU675" s="362"/>
      <c r="BV675" s="362"/>
      <c r="BW675" s="362"/>
      <c r="BX675" s="362"/>
      <c r="BY675" s="362"/>
      <c r="BZ675" s="362"/>
      <c r="CA675" s="362"/>
      <c r="CB675" s="362"/>
      <c r="CC675" s="362"/>
      <c r="CD675" s="362"/>
      <c r="CE675" s="362"/>
      <c r="CF675" s="362"/>
      <c r="CG675" s="362"/>
      <c r="CH675" s="362"/>
      <c r="CI675" s="362"/>
      <c r="CJ675" s="362"/>
      <c r="CK675" s="362"/>
      <c r="CL675" s="362"/>
      <c r="CM675" s="362"/>
      <c r="CN675" s="362"/>
      <c r="CO675" s="362"/>
      <c r="CP675" s="362"/>
      <c r="CQ675" s="362"/>
      <c r="CR675" s="362"/>
      <c r="CS675" s="362"/>
      <c r="CT675" s="362"/>
      <c r="CU675" s="362"/>
      <c r="CV675" s="362"/>
      <c r="CW675" s="362"/>
      <c r="CX675" s="362"/>
      <c r="CY675" s="362"/>
      <c r="CZ675" s="362"/>
      <c r="DA675" s="362"/>
      <c r="DB675" s="362"/>
      <c r="DC675" s="362"/>
      <c r="DD675" s="362"/>
      <c r="DE675" s="362"/>
      <c r="DF675" s="362"/>
      <c r="DG675" s="362"/>
      <c r="DH675" s="362"/>
      <c r="DI675" s="362"/>
      <c r="DJ675" s="362"/>
      <c r="DK675" s="362"/>
      <c r="DL675" s="362"/>
      <c r="DM675" s="362"/>
      <c r="DN675" s="362"/>
      <c r="DO675" s="362"/>
      <c r="DP675" s="362"/>
      <c r="DQ675" s="362"/>
      <c r="DR675" s="362"/>
      <c r="DS675" s="362"/>
      <c r="DT675" s="362"/>
      <c r="DU675" s="362"/>
      <c r="DV675" s="362"/>
      <c r="DW675" s="362"/>
      <c r="DX675" s="362"/>
      <c r="DY675" s="362"/>
      <c r="DZ675" s="362"/>
      <c r="EA675" s="362"/>
      <c r="EB675" s="362"/>
      <c r="EC675" s="362"/>
      <c r="ED675" s="362"/>
      <c r="EE675" s="362"/>
      <c r="EF675" s="362"/>
      <c r="EG675" s="362"/>
      <c r="EH675" s="362"/>
      <c r="EI675" s="362"/>
      <c r="EJ675" s="362"/>
      <c r="EK675" s="362"/>
      <c r="EL675" s="362"/>
      <c r="EM675" s="362"/>
      <c r="EN675" s="362"/>
      <c r="EO675" s="362"/>
      <c r="EP675" s="362"/>
      <c r="EQ675" s="362"/>
      <c r="ER675" s="362"/>
      <c r="ES675" s="362"/>
      <c r="ET675" s="362"/>
      <c r="EU675" s="362"/>
      <c r="EV675" s="362"/>
      <c r="EW675" s="362"/>
      <c r="EX675" s="362"/>
      <c r="EY675" s="362"/>
      <c r="EZ675" s="362"/>
      <c r="FA675" s="362"/>
      <c r="FB675" s="362"/>
      <c r="FC675" s="362"/>
      <c r="FD675" s="362"/>
      <c r="FE675" s="362"/>
      <c r="FF675" s="362"/>
      <c r="FG675" s="362"/>
      <c r="FH675" s="362"/>
      <c r="FI675" s="362"/>
      <c r="FJ675" s="362"/>
      <c r="FK675" s="362"/>
      <c r="FL675" s="362"/>
      <c r="FM675" s="362"/>
      <c r="FN675" s="362"/>
      <c r="FO675" s="362"/>
      <c r="FP675" s="362"/>
      <c r="FQ675" s="362"/>
      <c r="FR675" s="362"/>
      <c r="FS675" s="362"/>
      <c r="FT675" s="362"/>
      <c r="FU675" s="362"/>
      <c r="FV675" s="362"/>
      <c r="FW675" s="362"/>
      <c r="FX675" s="362"/>
      <c r="FY675" s="362"/>
      <c r="FZ675" s="362"/>
      <c r="GA675" s="362"/>
      <c r="GB675" s="362"/>
      <c r="GC675" s="362"/>
    </row>
    <row r="676" spans="1:185" s="363" customFormat="1">
      <c r="A676" s="361"/>
      <c r="B676" s="358" t="s">
        <v>2134</v>
      </c>
      <c r="C676" s="62" t="s">
        <v>1137</v>
      </c>
      <c r="D676" s="62">
        <v>1</v>
      </c>
      <c r="E676" s="37">
        <v>0</v>
      </c>
      <c r="F676" s="176">
        <f>+E676*D676</f>
        <v>0</v>
      </c>
      <c r="G676" s="362"/>
      <c r="H676" s="362"/>
      <c r="I676" s="362"/>
      <c r="J676" s="362"/>
      <c r="K676" s="362"/>
      <c r="L676" s="362"/>
      <c r="M676" s="362"/>
      <c r="N676" s="362"/>
      <c r="O676" s="362"/>
      <c r="P676" s="362"/>
      <c r="Q676" s="362"/>
      <c r="R676" s="362"/>
      <c r="S676" s="362"/>
      <c r="T676" s="362"/>
      <c r="U676" s="362"/>
      <c r="V676" s="362"/>
      <c r="W676" s="362"/>
      <c r="X676" s="362"/>
      <c r="Y676" s="362"/>
      <c r="Z676" s="362"/>
      <c r="AA676" s="362"/>
      <c r="AB676" s="362"/>
      <c r="AC676" s="362"/>
      <c r="AD676" s="362"/>
      <c r="AE676" s="362"/>
      <c r="AF676" s="362"/>
      <c r="AG676" s="362"/>
      <c r="AH676" s="362"/>
      <c r="AI676" s="362"/>
      <c r="AJ676" s="362"/>
      <c r="AK676" s="362"/>
      <c r="AL676" s="362"/>
      <c r="AM676" s="362"/>
      <c r="AN676" s="362"/>
      <c r="AO676" s="362"/>
      <c r="AP676" s="362"/>
      <c r="AQ676" s="362"/>
      <c r="AR676" s="362"/>
      <c r="AS676" s="362"/>
      <c r="AT676" s="362"/>
      <c r="AU676" s="362"/>
      <c r="AV676" s="362"/>
      <c r="AW676" s="362"/>
      <c r="AX676" s="362"/>
      <c r="AY676" s="362"/>
      <c r="AZ676" s="362"/>
      <c r="BA676" s="362"/>
      <c r="BB676" s="362"/>
      <c r="BC676" s="362"/>
      <c r="BD676" s="362"/>
      <c r="BE676" s="362"/>
      <c r="BF676" s="362"/>
      <c r="BG676" s="362"/>
      <c r="BH676" s="362"/>
      <c r="BI676" s="362"/>
      <c r="BJ676" s="362"/>
      <c r="BK676" s="362"/>
      <c r="BL676" s="362"/>
      <c r="BM676" s="362"/>
      <c r="BN676" s="362"/>
      <c r="BO676" s="362"/>
      <c r="BP676" s="362"/>
      <c r="BQ676" s="362"/>
      <c r="BR676" s="362"/>
      <c r="BS676" s="362"/>
      <c r="BT676" s="362"/>
      <c r="BU676" s="362"/>
      <c r="BV676" s="362"/>
      <c r="BW676" s="362"/>
      <c r="BX676" s="362"/>
      <c r="BY676" s="362"/>
      <c r="BZ676" s="362"/>
      <c r="CA676" s="362"/>
      <c r="CB676" s="362"/>
      <c r="CC676" s="362"/>
      <c r="CD676" s="362"/>
      <c r="CE676" s="362"/>
      <c r="CF676" s="362"/>
      <c r="CG676" s="362"/>
      <c r="CH676" s="362"/>
      <c r="CI676" s="362"/>
      <c r="CJ676" s="362"/>
      <c r="CK676" s="362"/>
      <c r="CL676" s="362"/>
      <c r="CM676" s="362"/>
      <c r="CN676" s="362"/>
      <c r="CO676" s="362"/>
      <c r="CP676" s="362"/>
      <c r="CQ676" s="362"/>
      <c r="CR676" s="362"/>
      <c r="CS676" s="362"/>
      <c r="CT676" s="362"/>
      <c r="CU676" s="362"/>
      <c r="CV676" s="362"/>
      <c r="CW676" s="362"/>
      <c r="CX676" s="362"/>
      <c r="CY676" s="362"/>
      <c r="CZ676" s="362"/>
      <c r="DA676" s="362"/>
      <c r="DB676" s="362"/>
      <c r="DC676" s="362"/>
      <c r="DD676" s="362"/>
      <c r="DE676" s="362"/>
      <c r="DF676" s="362"/>
      <c r="DG676" s="362"/>
      <c r="DH676" s="362"/>
      <c r="DI676" s="362"/>
      <c r="DJ676" s="362"/>
      <c r="DK676" s="362"/>
      <c r="DL676" s="362"/>
      <c r="DM676" s="362"/>
      <c r="DN676" s="362"/>
      <c r="DO676" s="362"/>
      <c r="DP676" s="362"/>
      <c r="DQ676" s="362"/>
      <c r="DR676" s="362"/>
      <c r="DS676" s="362"/>
      <c r="DT676" s="362"/>
      <c r="DU676" s="362"/>
      <c r="DV676" s="362"/>
      <c r="DW676" s="362"/>
      <c r="DX676" s="362"/>
      <c r="DY676" s="362"/>
      <c r="DZ676" s="362"/>
      <c r="EA676" s="362"/>
      <c r="EB676" s="362"/>
      <c r="EC676" s="362"/>
      <c r="ED676" s="362"/>
      <c r="EE676" s="362"/>
      <c r="EF676" s="362"/>
      <c r="EG676" s="362"/>
      <c r="EH676" s="362"/>
      <c r="EI676" s="362"/>
      <c r="EJ676" s="362"/>
      <c r="EK676" s="362"/>
      <c r="EL676" s="362"/>
      <c r="EM676" s="362"/>
      <c r="EN676" s="362"/>
      <c r="EO676" s="362"/>
      <c r="EP676" s="362"/>
      <c r="EQ676" s="362"/>
      <c r="ER676" s="362"/>
      <c r="ES676" s="362"/>
      <c r="ET676" s="362"/>
      <c r="EU676" s="362"/>
      <c r="EV676" s="362"/>
      <c r="EW676" s="362"/>
      <c r="EX676" s="362"/>
      <c r="EY676" s="362"/>
      <c r="EZ676" s="362"/>
      <c r="FA676" s="362"/>
      <c r="FB676" s="362"/>
      <c r="FC676" s="362"/>
      <c r="FD676" s="362"/>
      <c r="FE676" s="362"/>
      <c r="FF676" s="362"/>
      <c r="FG676" s="362"/>
      <c r="FH676" s="362"/>
      <c r="FI676" s="362"/>
      <c r="FJ676" s="362"/>
      <c r="FK676" s="362"/>
      <c r="FL676" s="362"/>
      <c r="FM676" s="362"/>
      <c r="FN676" s="362"/>
      <c r="FO676" s="362"/>
      <c r="FP676" s="362"/>
      <c r="FQ676" s="362"/>
      <c r="FR676" s="362"/>
      <c r="FS676" s="362"/>
      <c r="FT676" s="362"/>
      <c r="FU676" s="362"/>
      <c r="FV676" s="362"/>
      <c r="FW676" s="362"/>
      <c r="FX676" s="362"/>
      <c r="FY676" s="362"/>
      <c r="FZ676" s="362"/>
      <c r="GA676" s="362"/>
      <c r="GB676" s="362"/>
      <c r="GC676" s="362"/>
    </row>
    <row r="677" spans="1:185" s="363" customFormat="1">
      <c r="A677" s="361"/>
      <c r="B677" s="358"/>
      <c r="C677" s="365"/>
      <c r="D677" s="365"/>
      <c r="E677" s="365"/>
      <c r="F677" s="365"/>
      <c r="G677" s="362"/>
      <c r="H677" s="362"/>
      <c r="I677" s="362"/>
      <c r="J677" s="362"/>
      <c r="K677" s="362"/>
      <c r="L677" s="362"/>
      <c r="M677" s="362"/>
      <c r="N677" s="362"/>
      <c r="O677" s="362"/>
      <c r="P677" s="362"/>
      <c r="Q677" s="362"/>
      <c r="R677" s="362"/>
      <c r="S677" s="362"/>
      <c r="T677" s="362"/>
      <c r="U677" s="362"/>
      <c r="V677" s="362"/>
      <c r="W677" s="362"/>
      <c r="X677" s="362"/>
      <c r="Y677" s="362"/>
      <c r="Z677" s="362"/>
      <c r="AA677" s="362"/>
      <c r="AB677" s="362"/>
      <c r="AC677" s="362"/>
      <c r="AD677" s="362"/>
      <c r="AE677" s="362"/>
      <c r="AF677" s="362"/>
      <c r="AG677" s="362"/>
      <c r="AH677" s="362"/>
      <c r="AI677" s="362"/>
      <c r="AJ677" s="362"/>
      <c r="AK677" s="362"/>
      <c r="AL677" s="362"/>
      <c r="AM677" s="362"/>
      <c r="AN677" s="362"/>
      <c r="AO677" s="362"/>
      <c r="AP677" s="362"/>
      <c r="AQ677" s="362"/>
      <c r="AR677" s="362"/>
      <c r="AS677" s="362"/>
      <c r="AT677" s="362"/>
      <c r="AU677" s="362"/>
      <c r="AV677" s="362"/>
      <c r="AW677" s="362"/>
      <c r="AX677" s="362"/>
      <c r="AY677" s="362"/>
      <c r="AZ677" s="362"/>
      <c r="BA677" s="362"/>
      <c r="BB677" s="362"/>
      <c r="BC677" s="362"/>
      <c r="BD677" s="362"/>
      <c r="BE677" s="362"/>
      <c r="BF677" s="362"/>
      <c r="BG677" s="362"/>
      <c r="BH677" s="362"/>
      <c r="BI677" s="362"/>
      <c r="BJ677" s="362"/>
      <c r="BK677" s="362"/>
      <c r="BL677" s="362"/>
      <c r="BM677" s="362"/>
      <c r="BN677" s="362"/>
      <c r="BO677" s="362"/>
      <c r="BP677" s="362"/>
      <c r="BQ677" s="362"/>
      <c r="BR677" s="362"/>
      <c r="BS677" s="362"/>
      <c r="BT677" s="362"/>
      <c r="BU677" s="362"/>
      <c r="BV677" s="362"/>
      <c r="BW677" s="362"/>
      <c r="BX677" s="362"/>
      <c r="BY677" s="362"/>
      <c r="BZ677" s="362"/>
      <c r="CA677" s="362"/>
      <c r="CB677" s="362"/>
      <c r="CC677" s="362"/>
      <c r="CD677" s="362"/>
      <c r="CE677" s="362"/>
      <c r="CF677" s="362"/>
      <c r="CG677" s="362"/>
      <c r="CH677" s="362"/>
      <c r="CI677" s="362"/>
      <c r="CJ677" s="362"/>
      <c r="CK677" s="362"/>
      <c r="CL677" s="362"/>
      <c r="CM677" s="362"/>
      <c r="CN677" s="362"/>
      <c r="CO677" s="362"/>
      <c r="CP677" s="362"/>
      <c r="CQ677" s="362"/>
      <c r="CR677" s="362"/>
      <c r="CS677" s="362"/>
      <c r="CT677" s="362"/>
      <c r="CU677" s="362"/>
      <c r="CV677" s="362"/>
      <c r="CW677" s="362"/>
      <c r="CX677" s="362"/>
      <c r="CY677" s="362"/>
      <c r="CZ677" s="362"/>
      <c r="DA677" s="362"/>
      <c r="DB677" s="362"/>
      <c r="DC677" s="362"/>
      <c r="DD677" s="362"/>
      <c r="DE677" s="362"/>
      <c r="DF677" s="362"/>
      <c r="DG677" s="362"/>
      <c r="DH677" s="362"/>
      <c r="DI677" s="362"/>
      <c r="DJ677" s="362"/>
      <c r="DK677" s="362"/>
      <c r="DL677" s="362"/>
      <c r="DM677" s="362"/>
      <c r="DN677" s="362"/>
      <c r="DO677" s="362"/>
      <c r="DP677" s="362"/>
      <c r="DQ677" s="362"/>
      <c r="DR677" s="362"/>
      <c r="DS677" s="362"/>
      <c r="DT677" s="362"/>
      <c r="DU677" s="362"/>
      <c r="DV677" s="362"/>
      <c r="DW677" s="362"/>
      <c r="DX677" s="362"/>
      <c r="DY677" s="362"/>
      <c r="DZ677" s="362"/>
      <c r="EA677" s="362"/>
      <c r="EB677" s="362"/>
      <c r="EC677" s="362"/>
      <c r="ED677" s="362"/>
      <c r="EE677" s="362"/>
      <c r="EF677" s="362"/>
      <c r="EG677" s="362"/>
      <c r="EH677" s="362"/>
      <c r="EI677" s="362"/>
      <c r="EJ677" s="362"/>
      <c r="EK677" s="362"/>
      <c r="EL677" s="362"/>
      <c r="EM677" s="362"/>
      <c r="EN677" s="362"/>
      <c r="EO677" s="362"/>
      <c r="EP677" s="362"/>
      <c r="EQ677" s="362"/>
      <c r="ER677" s="362"/>
      <c r="ES677" s="362"/>
      <c r="ET677" s="362"/>
      <c r="EU677" s="362"/>
      <c r="EV677" s="362"/>
      <c r="EW677" s="362"/>
      <c r="EX677" s="362"/>
      <c r="EY677" s="362"/>
      <c r="EZ677" s="362"/>
      <c r="FA677" s="362"/>
      <c r="FB677" s="362"/>
      <c r="FC677" s="362"/>
      <c r="FD677" s="362"/>
      <c r="FE677" s="362"/>
      <c r="FF677" s="362"/>
      <c r="FG677" s="362"/>
      <c r="FH677" s="362"/>
      <c r="FI677" s="362"/>
      <c r="FJ677" s="362"/>
      <c r="FK677" s="362"/>
      <c r="FL677" s="362"/>
      <c r="FM677" s="362"/>
      <c r="FN677" s="362"/>
      <c r="FO677" s="362"/>
      <c r="FP677" s="362"/>
      <c r="FQ677" s="362"/>
      <c r="FR677" s="362"/>
      <c r="FS677" s="362"/>
      <c r="FT677" s="362"/>
      <c r="FU677" s="362"/>
      <c r="FV677" s="362"/>
      <c r="FW677" s="362"/>
      <c r="FX677" s="362"/>
      <c r="FY677" s="362"/>
      <c r="FZ677" s="362"/>
      <c r="GA677" s="362"/>
      <c r="GB677" s="362"/>
      <c r="GC677" s="362"/>
    </row>
    <row r="678" spans="1:185" ht="75">
      <c r="A678" s="210">
        <f>MAX($A$53:A658)+0.01</f>
        <v>1.8500000000000008</v>
      </c>
      <c r="B678" s="358" t="s">
        <v>2135</v>
      </c>
    </row>
    <row r="679" spans="1:185">
      <c r="A679" s="210"/>
      <c r="B679" s="358" t="s">
        <v>2136</v>
      </c>
      <c r="C679" s="62" t="s">
        <v>178</v>
      </c>
      <c r="D679" s="62">
        <v>15</v>
      </c>
      <c r="E679" s="37">
        <v>0</v>
      </c>
      <c r="F679" s="176">
        <f>+E679*D679</f>
        <v>0</v>
      </c>
    </row>
    <row r="680" spans="1:185">
      <c r="A680" s="210"/>
      <c r="B680" s="358"/>
    </row>
    <row r="681" spans="1:185" ht="30">
      <c r="A681" s="210">
        <f>MAX($A$53:A680)+0.01</f>
        <v>1.8800000000000008</v>
      </c>
      <c r="B681" s="358" t="s">
        <v>2137</v>
      </c>
      <c r="C681" s="62" t="s">
        <v>396</v>
      </c>
      <c r="D681" s="62">
        <v>68</v>
      </c>
      <c r="E681" s="37">
        <v>0</v>
      </c>
      <c r="F681" s="176">
        <f>D681*E681</f>
        <v>0</v>
      </c>
    </row>
    <row r="682" spans="1:185" ht="30">
      <c r="A682" s="210"/>
      <c r="B682" s="331" t="s">
        <v>2138</v>
      </c>
      <c r="C682" s="366"/>
      <c r="D682" s="290"/>
      <c r="F682" s="176"/>
    </row>
    <row r="683" spans="1:185">
      <c r="A683" s="146"/>
      <c r="B683" s="342"/>
      <c r="C683" s="367"/>
      <c r="D683" s="367"/>
      <c r="E683" s="368"/>
      <c r="F683" s="369"/>
    </row>
    <row r="684" spans="1:185">
      <c r="A684" s="210">
        <f>MAX($A$53:A683)+0.01</f>
        <v>1.8900000000000008</v>
      </c>
      <c r="B684" s="342" t="s">
        <v>2139</v>
      </c>
      <c r="C684" s="24" t="s">
        <v>396</v>
      </c>
      <c r="D684" s="279">
        <v>8</v>
      </c>
      <c r="E684" s="37">
        <v>0</v>
      </c>
      <c r="F684" s="37">
        <f>+E684*D684</f>
        <v>0</v>
      </c>
    </row>
    <row r="685" spans="1:185">
      <c r="A685" s="210"/>
      <c r="B685" s="263"/>
      <c r="D685" s="279"/>
    </row>
    <row r="686" spans="1:185">
      <c r="A686" s="167"/>
      <c r="B686" s="370" t="s">
        <v>2140</v>
      </c>
      <c r="D686" s="279"/>
    </row>
    <row r="687" spans="1:185">
      <c r="A687" s="167"/>
      <c r="B687" s="263"/>
      <c r="D687" s="279"/>
    </row>
    <row r="688" spans="1:185" ht="75">
      <c r="A688" s="210">
        <f>MAX($A$53:A687)+0.01</f>
        <v>1.9000000000000008</v>
      </c>
      <c r="B688" s="2" t="s">
        <v>2141</v>
      </c>
      <c r="C688" s="371"/>
      <c r="D688" s="371"/>
      <c r="E688" s="372"/>
      <c r="F688" s="373"/>
    </row>
    <row r="689" spans="1:6" ht="30">
      <c r="A689" s="146"/>
      <c r="B689" s="2" t="s">
        <v>2142</v>
      </c>
      <c r="C689" s="371"/>
      <c r="D689" s="371"/>
      <c r="E689" s="372"/>
      <c r="F689" s="373"/>
    </row>
    <row r="690" spans="1:6">
      <c r="A690" s="146"/>
      <c r="B690" s="2" t="s">
        <v>2143</v>
      </c>
      <c r="C690" s="367"/>
      <c r="D690" s="367"/>
      <c r="E690" s="374"/>
      <c r="F690" s="369"/>
    </row>
    <row r="691" spans="1:6">
      <c r="A691" s="146"/>
      <c r="B691" s="375" t="s">
        <v>2144</v>
      </c>
      <c r="C691" s="376"/>
      <c r="D691" s="376"/>
      <c r="E691" s="377"/>
      <c r="F691" s="377"/>
    </row>
    <row r="692" spans="1:6">
      <c r="A692" s="146"/>
      <c r="B692" s="358" t="s">
        <v>2145</v>
      </c>
      <c r="C692" s="376"/>
      <c r="D692" s="376"/>
      <c r="E692" s="377"/>
      <c r="F692" s="377"/>
    </row>
    <row r="693" spans="1:6" ht="30">
      <c r="A693" s="146"/>
      <c r="B693" s="358" t="s">
        <v>2146</v>
      </c>
      <c r="C693" s="376"/>
      <c r="D693" s="376"/>
      <c r="E693" s="377"/>
      <c r="F693" s="377"/>
    </row>
    <row r="694" spans="1:6" ht="30">
      <c r="A694" s="146"/>
      <c r="B694" s="375" t="s">
        <v>2147</v>
      </c>
      <c r="C694" s="376"/>
      <c r="D694" s="376"/>
      <c r="E694" s="377"/>
      <c r="F694" s="377"/>
    </row>
    <row r="695" spans="1:6" ht="45">
      <c r="A695" s="146"/>
      <c r="B695" s="2" t="s">
        <v>2148</v>
      </c>
      <c r="C695" s="367"/>
      <c r="D695" s="367"/>
      <c r="E695" s="374"/>
      <c r="F695" s="369"/>
    </row>
    <row r="696" spans="1:6" ht="75">
      <c r="A696" s="146"/>
      <c r="B696" s="2" t="s">
        <v>2149</v>
      </c>
      <c r="C696" s="367"/>
      <c r="D696" s="367"/>
      <c r="E696" s="374"/>
      <c r="F696" s="369"/>
    </row>
    <row r="697" spans="1:6">
      <c r="A697" s="146"/>
      <c r="B697" s="2" t="s">
        <v>2150</v>
      </c>
      <c r="C697" s="367"/>
      <c r="D697" s="367"/>
      <c r="E697" s="374"/>
      <c r="F697" s="369"/>
    </row>
    <row r="698" spans="1:6">
      <c r="A698" s="146"/>
      <c r="B698" s="2"/>
      <c r="C698" s="367"/>
      <c r="D698" s="367"/>
      <c r="E698" s="374"/>
      <c r="F698" s="369"/>
    </row>
    <row r="699" spans="1:6">
      <c r="A699" s="146"/>
      <c r="B699" s="2" t="s">
        <v>2151</v>
      </c>
      <c r="C699" s="367"/>
      <c r="D699" s="367"/>
      <c r="E699" s="374"/>
      <c r="F699" s="369"/>
    </row>
    <row r="700" spans="1:6">
      <c r="A700" s="146"/>
      <c r="B700" s="2" t="s">
        <v>2152</v>
      </c>
      <c r="C700" s="367"/>
      <c r="D700" s="367"/>
      <c r="E700" s="374"/>
      <c r="F700" s="369"/>
    </row>
    <row r="701" spans="1:6">
      <c r="A701" s="146"/>
      <c r="B701" s="2" t="s">
        <v>2153</v>
      </c>
      <c r="C701" s="367"/>
      <c r="D701" s="367"/>
      <c r="E701" s="374"/>
      <c r="F701" s="369"/>
    </row>
    <row r="702" spans="1:6">
      <c r="A702" s="146"/>
      <c r="B702" s="2" t="s">
        <v>2154</v>
      </c>
      <c r="C702" s="378"/>
      <c r="D702" s="378"/>
      <c r="E702" s="325"/>
      <c r="F702" s="325"/>
    </row>
    <row r="703" spans="1:6">
      <c r="A703" s="146"/>
      <c r="B703" s="2" t="s">
        <v>2155</v>
      </c>
      <c r="C703" s="24" t="s">
        <v>1137</v>
      </c>
      <c r="D703" s="279">
        <v>2</v>
      </c>
      <c r="E703" s="37">
        <v>0</v>
      </c>
      <c r="F703" s="37">
        <f>+E703*D703</f>
        <v>0</v>
      </c>
    </row>
    <row r="704" spans="1:6">
      <c r="A704" s="146"/>
      <c r="B704" s="2" t="s">
        <v>1841</v>
      </c>
      <c r="C704" s="367"/>
      <c r="D704" s="367"/>
      <c r="E704" s="374"/>
      <c r="F704" s="369"/>
    </row>
    <row r="705" spans="1:6">
      <c r="A705" s="146"/>
      <c r="B705" s="2"/>
      <c r="C705" s="367"/>
      <c r="D705" s="367"/>
      <c r="E705" s="374"/>
      <c r="F705" s="369"/>
    </row>
    <row r="706" spans="1:6">
      <c r="A706" s="146"/>
      <c r="B706" s="2" t="s">
        <v>2151</v>
      </c>
      <c r="C706" s="367"/>
      <c r="D706" s="367"/>
      <c r="E706" s="374"/>
      <c r="F706" s="369"/>
    </row>
    <row r="707" spans="1:6">
      <c r="A707" s="146"/>
      <c r="B707" s="2" t="s">
        <v>2152</v>
      </c>
      <c r="C707" s="367"/>
      <c r="D707" s="367"/>
      <c r="E707" s="374"/>
      <c r="F707" s="369"/>
    </row>
    <row r="708" spans="1:6">
      <c r="A708" s="146"/>
      <c r="B708" s="2" t="s">
        <v>2156</v>
      </c>
      <c r="C708" s="367"/>
      <c r="D708" s="367"/>
      <c r="E708" s="374"/>
      <c r="F708" s="369"/>
    </row>
    <row r="709" spans="1:6">
      <c r="A709" s="146"/>
      <c r="B709" s="2" t="s">
        <v>2154</v>
      </c>
      <c r="C709" s="24" t="s">
        <v>1137</v>
      </c>
      <c r="D709" s="279">
        <v>1</v>
      </c>
      <c r="E709" s="37">
        <v>0</v>
      </c>
      <c r="F709" s="37">
        <f>+E709*D709</f>
        <v>0</v>
      </c>
    </row>
    <row r="710" spans="1:6">
      <c r="A710" s="146"/>
      <c r="B710" s="2" t="s">
        <v>2157</v>
      </c>
      <c r="C710" s="379"/>
      <c r="D710" s="379"/>
      <c r="E710" s="292"/>
      <c r="F710" s="292"/>
    </row>
    <row r="711" spans="1:6">
      <c r="A711" s="146"/>
      <c r="B711" s="2" t="s">
        <v>1841</v>
      </c>
      <c r="C711" s="367"/>
      <c r="D711" s="367"/>
      <c r="E711" s="374"/>
      <c r="F711" s="369"/>
    </row>
    <row r="712" spans="1:6">
      <c r="A712" s="146"/>
      <c r="B712" s="2"/>
      <c r="C712" s="367"/>
      <c r="D712" s="367"/>
      <c r="E712" s="374"/>
      <c r="F712" s="369"/>
    </row>
    <row r="713" spans="1:6" ht="60">
      <c r="A713" s="210">
        <f>MAX($A$53:A712)+0.01</f>
        <v>1.9100000000000008</v>
      </c>
      <c r="B713" s="342" t="s">
        <v>2158</v>
      </c>
      <c r="C713" s="367"/>
      <c r="D713" s="367"/>
      <c r="E713" s="374"/>
      <c r="F713" s="369"/>
    </row>
    <row r="714" spans="1:6" ht="30">
      <c r="A714" s="146"/>
      <c r="B714" s="342" t="s">
        <v>2159</v>
      </c>
      <c r="C714" s="367"/>
      <c r="D714" s="367"/>
      <c r="E714" s="374"/>
      <c r="F714" s="369"/>
    </row>
    <row r="715" spans="1:6">
      <c r="A715" s="146"/>
      <c r="B715" s="2" t="s">
        <v>2160</v>
      </c>
      <c r="C715" s="367"/>
      <c r="D715" s="367"/>
      <c r="E715" s="374"/>
      <c r="F715" s="369"/>
    </row>
    <row r="716" spans="1:6">
      <c r="A716" s="146"/>
      <c r="B716" s="375" t="s">
        <v>2161</v>
      </c>
      <c r="C716" s="376"/>
      <c r="D716" s="376"/>
      <c r="E716" s="377"/>
      <c r="F716" s="377"/>
    </row>
    <row r="717" spans="1:6">
      <c r="A717" s="146"/>
      <c r="B717" s="358" t="s">
        <v>2145</v>
      </c>
      <c r="C717" s="376"/>
      <c r="D717" s="376"/>
      <c r="E717" s="377"/>
      <c r="F717" s="377"/>
    </row>
    <row r="718" spans="1:6">
      <c r="A718" s="146"/>
      <c r="B718" s="375" t="s">
        <v>2162</v>
      </c>
      <c r="C718" s="376"/>
      <c r="D718" s="376"/>
      <c r="E718" s="377"/>
      <c r="F718" s="377"/>
    </row>
    <row r="719" spans="1:6">
      <c r="A719" s="146"/>
      <c r="B719" s="380" t="s">
        <v>2163</v>
      </c>
      <c r="C719" s="367"/>
      <c r="D719" s="367"/>
      <c r="E719" s="374"/>
      <c r="F719" s="369"/>
    </row>
    <row r="720" spans="1:6">
      <c r="A720" s="146"/>
      <c r="B720" s="358" t="s">
        <v>2164</v>
      </c>
      <c r="C720" s="376"/>
      <c r="D720" s="376"/>
      <c r="E720" s="377"/>
      <c r="F720" s="377"/>
    </row>
    <row r="721" spans="1:6">
      <c r="A721" s="146"/>
      <c r="B721" s="358"/>
      <c r="C721" s="376"/>
      <c r="D721" s="376"/>
      <c r="E721" s="377"/>
      <c r="F721" s="377"/>
    </row>
    <row r="722" spans="1:6">
      <c r="A722" s="146"/>
      <c r="B722" s="342" t="s">
        <v>2151</v>
      </c>
      <c r="C722" s="367"/>
      <c r="D722" s="367"/>
      <c r="E722" s="374"/>
      <c r="F722" s="369"/>
    </row>
    <row r="723" spans="1:6">
      <c r="A723" s="146"/>
      <c r="B723" s="342" t="s">
        <v>2152</v>
      </c>
      <c r="C723" s="24" t="s">
        <v>1137</v>
      </c>
      <c r="D723" s="279">
        <v>2</v>
      </c>
      <c r="E723" s="37">
        <v>0</v>
      </c>
      <c r="F723" s="37">
        <f>+E723*D723</f>
        <v>0</v>
      </c>
    </row>
    <row r="724" spans="1:6">
      <c r="A724" s="146"/>
      <c r="B724" s="342" t="s">
        <v>2165</v>
      </c>
      <c r="C724" s="379"/>
      <c r="D724" s="379"/>
      <c r="E724" s="374"/>
      <c r="F724" s="369"/>
    </row>
    <row r="725" spans="1:6">
      <c r="A725" s="146"/>
      <c r="B725" s="2" t="s">
        <v>1841</v>
      </c>
      <c r="C725" s="367"/>
      <c r="D725" s="367"/>
      <c r="E725" s="374"/>
      <c r="F725" s="369"/>
    </row>
    <row r="726" spans="1:6">
      <c r="A726" s="146"/>
      <c r="B726" s="358"/>
      <c r="C726" s="376"/>
      <c r="D726" s="376"/>
      <c r="E726" s="377"/>
      <c r="F726" s="377"/>
    </row>
    <row r="727" spans="1:6">
      <c r="A727" s="146"/>
      <c r="B727" s="342" t="s">
        <v>2166</v>
      </c>
      <c r="C727" s="367"/>
      <c r="D727" s="367"/>
      <c r="E727" s="374"/>
      <c r="F727" s="369"/>
    </row>
    <row r="728" spans="1:6">
      <c r="A728" s="146"/>
      <c r="B728" s="342" t="s">
        <v>2167</v>
      </c>
      <c r="C728" s="24" t="s">
        <v>1137</v>
      </c>
      <c r="D728" s="279">
        <v>1</v>
      </c>
      <c r="E728" s="37">
        <v>0</v>
      </c>
      <c r="F728" s="37">
        <f>+E728*D728</f>
        <v>0</v>
      </c>
    </row>
    <row r="729" spans="1:6">
      <c r="A729" s="146"/>
      <c r="B729" s="342" t="s">
        <v>2168</v>
      </c>
      <c r="C729" s="379"/>
      <c r="D729" s="379"/>
      <c r="E729" s="374"/>
      <c r="F729" s="369"/>
    </row>
    <row r="730" spans="1:6">
      <c r="A730" s="146"/>
      <c r="B730" s="2" t="s">
        <v>1841</v>
      </c>
      <c r="C730" s="367"/>
      <c r="D730" s="367"/>
      <c r="E730" s="374"/>
      <c r="F730" s="369"/>
    </row>
    <row r="731" spans="1:6">
      <c r="A731" s="146"/>
      <c r="B731" s="342"/>
      <c r="C731" s="367"/>
      <c r="D731" s="367"/>
      <c r="E731" s="374"/>
      <c r="F731" s="369"/>
    </row>
    <row r="732" spans="1:6" ht="120">
      <c r="A732" s="210">
        <f>MAX($A$53:A731)+0.01</f>
        <v>1.9200000000000008</v>
      </c>
      <c r="B732" s="342" t="s">
        <v>2169</v>
      </c>
      <c r="C732" s="381"/>
      <c r="D732" s="381"/>
      <c r="E732" s="368"/>
      <c r="F732" s="369"/>
    </row>
    <row r="733" spans="1:6">
      <c r="A733" s="146"/>
      <c r="B733" s="342" t="s">
        <v>2170</v>
      </c>
      <c r="C733" s="381"/>
      <c r="D733" s="381"/>
      <c r="E733" s="368"/>
      <c r="F733" s="369"/>
    </row>
    <row r="734" spans="1:6">
      <c r="A734" s="146"/>
      <c r="B734" s="342" t="s">
        <v>2171</v>
      </c>
      <c r="C734" s="24" t="s">
        <v>1237</v>
      </c>
      <c r="D734" s="279">
        <v>26</v>
      </c>
      <c r="E734" s="37">
        <v>0</v>
      </c>
      <c r="F734" s="37">
        <f t="shared" ref="F734" si="10">+E734*D734</f>
        <v>0</v>
      </c>
    </row>
    <row r="735" spans="1:6">
      <c r="A735" s="146"/>
      <c r="B735" s="342" t="s">
        <v>2172</v>
      </c>
      <c r="C735" s="381"/>
      <c r="D735" s="381"/>
      <c r="E735" s="368"/>
      <c r="F735" s="369"/>
    </row>
    <row r="736" spans="1:6">
      <c r="A736" s="146"/>
      <c r="B736" s="342" t="s">
        <v>1841</v>
      </c>
      <c r="C736" s="381"/>
      <c r="D736" s="381"/>
      <c r="E736" s="368"/>
      <c r="F736" s="369"/>
    </row>
    <row r="737" spans="1:6">
      <c r="A737" s="146"/>
      <c r="B737" s="342"/>
      <c r="C737" s="381"/>
      <c r="D737" s="381"/>
      <c r="E737" s="368"/>
      <c r="F737" s="369"/>
    </row>
    <row r="738" spans="1:6" ht="30">
      <c r="A738" s="210">
        <f>MAX($A$53:A737)+0.01</f>
        <v>1.9300000000000008</v>
      </c>
      <c r="B738" s="342" t="s">
        <v>2173</v>
      </c>
      <c r="C738" s="367"/>
      <c r="D738" s="367"/>
      <c r="E738" s="368"/>
      <c r="F738" s="369"/>
    </row>
    <row r="739" spans="1:6">
      <c r="A739" s="146"/>
      <c r="B739" s="342" t="s">
        <v>2174</v>
      </c>
      <c r="C739" s="24" t="s">
        <v>1237</v>
      </c>
      <c r="D739" s="279">
        <v>15</v>
      </c>
      <c r="E739" s="37">
        <v>0</v>
      </c>
      <c r="F739" s="37">
        <f t="shared" ref="F739" si="11">+E739*D739</f>
        <v>0</v>
      </c>
    </row>
    <row r="740" spans="1:6">
      <c r="A740" s="146"/>
      <c r="B740" s="342"/>
      <c r="C740" s="382"/>
      <c r="D740" s="382"/>
      <c r="E740" s="368"/>
      <c r="F740" s="383"/>
    </row>
    <row r="741" spans="1:6">
      <c r="A741" s="210">
        <f>MAX($A$53:A740)+0.01</f>
        <v>1.9400000000000008</v>
      </c>
      <c r="B741" s="342" t="s">
        <v>2175</v>
      </c>
      <c r="C741" s="108"/>
      <c r="D741" s="108"/>
      <c r="E741" s="368"/>
      <c r="F741" s="383"/>
    </row>
    <row r="742" spans="1:6">
      <c r="A742" s="146"/>
      <c r="B742" s="342" t="s">
        <v>2176</v>
      </c>
      <c r="C742" s="108"/>
      <c r="D742" s="108"/>
      <c r="E742" s="368"/>
      <c r="F742" s="383"/>
    </row>
    <row r="743" spans="1:6">
      <c r="A743" s="146"/>
      <c r="B743" s="342" t="s">
        <v>2177</v>
      </c>
      <c r="C743" s="108"/>
      <c r="D743" s="108"/>
      <c r="E743" s="368"/>
      <c r="F743" s="383"/>
    </row>
    <row r="744" spans="1:6">
      <c r="A744" s="146"/>
      <c r="B744" s="342" t="s">
        <v>2178</v>
      </c>
      <c r="C744" s="24" t="s">
        <v>1137</v>
      </c>
      <c r="D744" s="279">
        <v>3</v>
      </c>
      <c r="E744" s="37">
        <v>0</v>
      </c>
      <c r="F744" s="37">
        <f>+E744*D744</f>
        <v>0</v>
      </c>
    </row>
    <row r="745" spans="1:6">
      <c r="A745" s="146"/>
      <c r="B745" s="342"/>
      <c r="C745" s="367"/>
      <c r="D745" s="367"/>
      <c r="E745" s="368"/>
      <c r="F745" s="383"/>
    </row>
    <row r="746" spans="1:6">
      <c r="A746" s="210">
        <f>MAX($A$53:A745)+0.01</f>
        <v>1.9500000000000008</v>
      </c>
      <c r="B746" s="342" t="s">
        <v>2179</v>
      </c>
      <c r="C746" s="367"/>
      <c r="D746" s="367"/>
      <c r="E746" s="368"/>
      <c r="F746" s="383"/>
    </row>
    <row r="747" spans="1:6">
      <c r="A747" s="146"/>
      <c r="B747" s="342" t="s">
        <v>2180</v>
      </c>
      <c r="C747" s="367"/>
      <c r="D747" s="367"/>
      <c r="E747" s="368"/>
      <c r="F747" s="383"/>
    </row>
    <row r="748" spans="1:6">
      <c r="A748" s="146"/>
      <c r="B748" s="342" t="s">
        <v>2181</v>
      </c>
      <c r="C748" s="367"/>
      <c r="D748" s="367"/>
      <c r="E748" s="368"/>
      <c r="F748" s="383"/>
    </row>
    <row r="749" spans="1:6">
      <c r="A749" s="146"/>
      <c r="B749" s="342" t="s">
        <v>2182</v>
      </c>
      <c r="C749" s="24" t="s">
        <v>1137</v>
      </c>
      <c r="D749" s="279">
        <v>3</v>
      </c>
      <c r="E749" s="37">
        <v>0</v>
      </c>
      <c r="F749" s="37">
        <f>+E749*D749</f>
        <v>0</v>
      </c>
    </row>
    <row r="750" spans="1:6">
      <c r="A750" s="146"/>
      <c r="B750" s="342"/>
      <c r="C750" s="381"/>
      <c r="D750" s="381"/>
      <c r="E750" s="368"/>
      <c r="F750" s="384"/>
    </row>
    <row r="751" spans="1:6">
      <c r="A751" s="210">
        <f>MAX($A$53:A750)+0.01</f>
        <v>1.9600000000000009</v>
      </c>
      <c r="B751" s="342" t="s">
        <v>2183</v>
      </c>
      <c r="C751" s="385"/>
      <c r="D751" s="385"/>
      <c r="E751" s="368"/>
      <c r="F751" s="369"/>
    </row>
    <row r="752" spans="1:6">
      <c r="A752" s="146"/>
      <c r="B752" s="342" t="s">
        <v>2184</v>
      </c>
      <c r="C752" s="385"/>
      <c r="D752" s="385"/>
      <c r="E752" s="368"/>
      <c r="F752" s="369"/>
    </row>
    <row r="753" spans="1:6">
      <c r="A753" s="146"/>
      <c r="B753" s="342" t="s">
        <v>2185</v>
      </c>
      <c r="C753" s="24" t="s">
        <v>1137</v>
      </c>
      <c r="D753" s="279">
        <v>3</v>
      </c>
      <c r="E753" s="37">
        <v>0</v>
      </c>
      <c r="F753" s="37">
        <f>+E753*D753</f>
        <v>0</v>
      </c>
    </row>
    <row r="754" spans="1:6">
      <c r="A754" s="146"/>
      <c r="B754" s="342"/>
      <c r="C754" s="386"/>
      <c r="D754" s="386"/>
      <c r="E754" s="368"/>
      <c r="F754" s="369"/>
    </row>
    <row r="755" spans="1:6">
      <c r="A755" s="210">
        <f>MAX($A$53:A754)+0.01</f>
        <v>1.9700000000000009</v>
      </c>
      <c r="B755" s="342" t="s">
        <v>2186</v>
      </c>
      <c r="C755" s="108"/>
      <c r="D755" s="108"/>
      <c r="E755" s="368"/>
      <c r="F755" s="369"/>
    </row>
    <row r="756" spans="1:6">
      <c r="A756" s="146"/>
      <c r="B756" s="342" t="s">
        <v>2187</v>
      </c>
      <c r="C756" s="108"/>
      <c r="D756" s="108"/>
      <c r="E756" s="368"/>
      <c r="F756" s="369"/>
    </row>
    <row r="757" spans="1:6">
      <c r="A757" s="146"/>
      <c r="B757" s="342" t="s">
        <v>2188</v>
      </c>
      <c r="C757" s="108"/>
      <c r="D757" s="108"/>
      <c r="E757" s="368"/>
      <c r="F757" s="369"/>
    </row>
    <row r="758" spans="1:6">
      <c r="A758" s="146"/>
      <c r="B758" s="342" t="s">
        <v>2189</v>
      </c>
      <c r="C758" s="24" t="s">
        <v>1137</v>
      </c>
      <c r="D758" s="279">
        <v>3</v>
      </c>
      <c r="E758" s="37">
        <v>0</v>
      </c>
      <c r="F758" s="37">
        <f>+E758*D758</f>
        <v>0</v>
      </c>
    </row>
    <row r="759" spans="1:6">
      <c r="A759" s="146"/>
      <c r="B759" s="342"/>
      <c r="C759" s="386"/>
      <c r="D759" s="386"/>
      <c r="E759" s="368"/>
      <c r="F759" s="369"/>
    </row>
    <row r="760" spans="1:6" ht="30">
      <c r="A760" s="210">
        <f>MAX($A$53:A759)+0.01</f>
        <v>1.9800000000000009</v>
      </c>
      <c r="B760" s="342" t="s">
        <v>2190</v>
      </c>
      <c r="C760" s="24" t="s">
        <v>1137</v>
      </c>
      <c r="D760" s="279">
        <v>3</v>
      </c>
      <c r="E760" s="37">
        <v>0</v>
      </c>
      <c r="F760" s="37">
        <f>+E760*D760</f>
        <v>0</v>
      </c>
    </row>
    <row r="761" spans="1:6">
      <c r="A761" s="146"/>
      <c r="B761" s="342"/>
      <c r="D761" s="279"/>
    </row>
    <row r="762" spans="1:6" ht="45">
      <c r="A762" s="210">
        <f>MAX($A$53:A761)+0.01</f>
        <v>1.9900000000000009</v>
      </c>
      <c r="B762" s="342" t="s">
        <v>2191</v>
      </c>
      <c r="C762" s="24" t="s">
        <v>1138</v>
      </c>
      <c r="D762" s="279">
        <v>4</v>
      </c>
      <c r="E762" s="37">
        <v>0</v>
      </c>
      <c r="F762" s="37">
        <f t="shared" ref="F762" si="12">+E762*D762</f>
        <v>0</v>
      </c>
    </row>
    <row r="763" spans="1:6">
      <c r="A763" s="146"/>
      <c r="B763" s="342"/>
      <c r="C763" s="367"/>
      <c r="D763" s="367"/>
      <c r="E763" s="368"/>
      <c r="F763" s="369"/>
    </row>
    <row r="764" spans="1:6" ht="45">
      <c r="A764" s="167">
        <v>1.1000000000000001</v>
      </c>
      <c r="B764" s="342" t="s">
        <v>2192</v>
      </c>
      <c r="C764" s="386"/>
      <c r="D764" s="386"/>
      <c r="E764" s="369"/>
      <c r="F764" s="369"/>
    </row>
    <row r="765" spans="1:6">
      <c r="A765" s="146"/>
      <c r="B765" s="342" t="s">
        <v>2193</v>
      </c>
      <c r="C765" s="24" t="s">
        <v>1237</v>
      </c>
      <c r="D765" s="279">
        <v>32</v>
      </c>
      <c r="E765" s="37">
        <v>0</v>
      </c>
      <c r="F765" s="37">
        <f>+E765*D765</f>
        <v>0</v>
      </c>
    </row>
    <row r="766" spans="1:6">
      <c r="A766" s="146"/>
      <c r="B766" s="342"/>
      <c r="C766" s="367"/>
      <c r="D766" s="367"/>
      <c r="E766" s="368"/>
      <c r="F766" s="369"/>
    </row>
    <row r="767" spans="1:6" ht="30">
      <c r="A767" s="167">
        <f>MAX($A$763:A766)+0.001</f>
        <v>1.101</v>
      </c>
      <c r="B767" s="342" t="s">
        <v>2194</v>
      </c>
      <c r="C767" s="24" t="s">
        <v>396</v>
      </c>
      <c r="D767" s="279">
        <v>8</v>
      </c>
      <c r="E767" s="37">
        <v>0</v>
      </c>
      <c r="F767" s="37">
        <f>+E767*D767</f>
        <v>0</v>
      </c>
    </row>
    <row r="768" spans="1:6" s="388" customFormat="1">
      <c r="A768" s="210"/>
      <c r="B768" s="387"/>
      <c r="C768" s="24"/>
      <c r="D768" s="279"/>
      <c r="E768" s="37"/>
      <c r="F768" s="37"/>
    </row>
    <row r="769" spans="1:6" s="394" customFormat="1" ht="15.75" thickBot="1">
      <c r="A769" s="389"/>
      <c r="B769" s="390" t="s">
        <v>2195</v>
      </c>
      <c r="C769" s="391"/>
      <c r="D769" s="392"/>
      <c r="E769" s="393"/>
      <c r="F769" s="393">
        <f>SUM(F55:F768)</f>
        <v>0</v>
      </c>
    </row>
    <row r="770" spans="1:6" s="394" customFormat="1" ht="15.75" thickTop="1">
      <c r="A770" s="395"/>
      <c r="B770" s="396"/>
      <c r="C770" s="24"/>
      <c r="D770" s="112"/>
      <c r="E770" s="52"/>
      <c r="F770" s="52"/>
    </row>
    <row r="771" spans="1:6" s="394" customFormat="1">
      <c r="A771" s="267" t="s">
        <v>835</v>
      </c>
      <c r="B771" s="268" t="s">
        <v>2196</v>
      </c>
      <c r="C771" s="269" t="s">
        <v>110</v>
      </c>
      <c r="D771" s="270" t="s">
        <v>111</v>
      </c>
      <c r="E771" s="270" t="s">
        <v>112</v>
      </c>
      <c r="F771" s="270" t="s">
        <v>113</v>
      </c>
    </row>
    <row r="772" spans="1:6" s="394" customFormat="1">
      <c r="A772" s="397"/>
      <c r="B772" s="398"/>
      <c r="C772" s="399"/>
      <c r="D772" s="400"/>
      <c r="E772" s="400"/>
      <c r="F772" s="400"/>
    </row>
    <row r="773" spans="1:6" s="292" customFormat="1">
      <c r="A773" s="186"/>
      <c r="B773" s="126"/>
      <c r="C773" s="24"/>
      <c r="D773" s="401"/>
      <c r="E773" s="402"/>
      <c r="F773" s="403"/>
    </row>
    <row r="774" spans="1:6" s="394" customFormat="1">
      <c r="A774" s="395"/>
      <c r="B774" s="404" t="s">
        <v>2197</v>
      </c>
      <c r="C774" s="24"/>
      <c r="D774" s="112"/>
      <c r="E774" s="52"/>
      <c r="F774" s="52"/>
    </row>
    <row r="775" spans="1:6" s="394" customFormat="1">
      <c r="A775" s="395"/>
      <c r="B775" s="405"/>
      <c r="C775" s="24"/>
      <c r="D775" s="112"/>
      <c r="E775" s="52"/>
      <c r="F775" s="52"/>
    </row>
    <row r="776" spans="1:6" s="394" customFormat="1" ht="60">
      <c r="A776" s="210">
        <v>2.0099999999999998</v>
      </c>
      <c r="B776" s="126" t="s">
        <v>2198</v>
      </c>
      <c r="C776" s="24" t="s">
        <v>1237</v>
      </c>
      <c r="D776" s="107">
        <v>15</v>
      </c>
      <c r="E776" s="52">
        <v>0</v>
      </c>
      <c r="F776" s="52">
        <f>+E776*D776</f>
        <v>0</v>
      </c>
    </row>
    <row r="777" spans="1:6" s="394" customFormat="1">
      <c r="A777" s="395"/>
      <c r="B777" s="126"/>
      <c r="C777" s="24"/>
      <c r="D777" s="107"/>
      <c r="E777" s="52"/>
      <c r="F777" s="52"/>
    </row>
    <row r="778" spans="1:6" s="394" customFormat="1" ht="30">
      <c r="A778" s="210">
        <f>MAX($A$16:A777)+0.01</f>
        <v>2.0199999999999996</v>
      </c>
      <c r="B778" s="126" t="s">
        <v>2199</v>
      </c>
      <c r="C778" s="24" t="s">
        <v>1237</v>
      </c>
      <c r="D778" s="107">
        <v>15</v>
      </c>
      <c r="E778" s="52">
        <v>0</v>
      </c>
      <c r="F778" s="52">
        <f>+E778*D778</f>
        <v>0</v>
      </c>
    </row>
    <row r="779" spans="1:6" s="406" customFormat="1">
      <c r="A779" s="395"/>
      <c r="B779" s="126"/>
      <c r="C779" s="24"/>
      <c r="D779" s="107"/>
      <c r="E779" s="52"/>
      <c r="F779" s="52"/>
    </row>
    <row r="780" spans="1:6" s="292" customFormat="1" ht="60">
      <c r="A780" s="210">
        <f>MAX($A$16:A779)+0.01</f>
        <v>2.0299999999999994</v>
      </c>
      <c r="B780" s="126" t="s">
        <v>2200</v>
      </c>
      <c r="C780" s="24" t="s">
        <v>1137</v>
      </c>
      <c r="D780" s="107">
        <v>1</v>
      </c>
      <c r="E780" s="52">
        <v>0</v>
      </c>
      <c r="F780" s="52">
        <f>+E780*D780</f>
        <v>0</v>
      </c>
    </row>
    <row r="781" spans="1:6" s="292" customFormat="1">
      <c r="A781" s="395"/>
      <c r="B781" s="126"/>
      <c r="C781" s="407"/>
      <c r="D781" s="408"/>
      <c r="E781" s="409"/>
      <c r="F781" s="410"/>
    </row>
    <row r="782" spans="1:6" s="292" customFormat="1" ht="60">
      <c r="A782" s="210">
        <f>MAX($A$16:A781)+0.01</f>
        <v>2.0399999999999991</v>
      </c>
      <c r="B782" s="126" t="s">
        <v>2201</v>
      </c>
      <c r="C782" s="24"/>
      <c r="D782" s="107"/>
      <c r="E782" s="52"/>
      <c r="F782" s="52"/>
    </row>
    <row r="783" spans="1:6" s="292" customFormat="1">
      <c r="A783" s="395"/>
      <c r="B783" s="126" t="s">
        <v>2202</v>
      </c>
      <c r="C783" s="24" t="s">
        <v>1137</v>
      </c>
      <c r="D783" s="107">
        <v>1</v>
      </c>
      <c r="E783" s="52">
        <v>0</v>
      </c>
      <c r="F783" s="52">
        <f>+E783*D783</f>
        <v>0</v>
      </c>
    </row>
    <row r="784" spans="1:6" s="292" customFormat="1" ht="12.75" customHeight="1">
      <c r="A784" s="395"/>
      <c r="B784" s="126"/>
      <c r="C784" s="24"/>
      <c r="D784" s="107"/>
      <c r="E784" s="52"/>
      <c r="F784" s="52"/>
    </row>
    <row r="785" spans="1:238" s="292" customFormat="1" ht="75">
      <c r="A785" s="210">
        <f>MAX($A$16:A784)+0.01</f>
        <v>2.0499999999999989</v>
      </c>
      <c r="B785" s="126" t="s">
        <v>2203</v>
      </c>
      <c r="C785" s="24" t="s">
        <v>1137</v>
      </c>
      <c r="D785" s="107">
        <v>1</v>
      </c>
      <c r="E785" s="52">
        <v>0</v>
      </c>
      <c r="F785" s="52">
        <f>+E785*D785</f>
        <v>0</v>
      </c>
    </row>
    <row r="786" spans="1:238" s="292" customFormat="1">
      <c r="A786" s="395"/>
      <c r="B786" s="126"/>
      <c r="C786" s="24"/>
      <c r="D786" s="107"/>
      <c r="E786" s="52"/>
      <c r="F786" s="52"/>
    </row>
    <row r="787" spans="1:238" s="292" customFormat="1" ht="105">
      <c r="A787" s="210">
        <f>MAX($A$16:A786)+0.01</f>
        <v>2.0599999999999987</v>
      </c>
      <c r="B787" s="126" t="s">
        <v>2204</v>
      </c>
      <c r="C787" s="24"/>
      <c r="D787" s="107"/>
      <c r="E787" s="52"/>
      <c r="F787" s="52"/>
    </row>
    <row r="788" spans="1:238" s="292" customFormat="1">
      <c r="A788" s="395"/>
      <c r="B788" s="126" t="s">
        <v>2205</v>
      </c>
      <c r="C788" s="24" t="s">
        <v>1137</v>
      </c>
      <c r="D788" s="107">
        <v>1</v>
      </c>
      <c r="E788" s="52">
        <v>0</v>
      </c>
      <c r="F788" s="52">
        <f>+E788*D788</f>
        <v>0</v>
      </c>
    </row>
    <row r="789" spans="1:238" s="292" customFormat="1">
      <c r="A789" s="395"/>
      <c r="B789" s="126"/>
      <c r="C789" s="407"/>
      <c r="D789" s="407"/>
      <c r="E789" s="409"/>
      <c r="F789" s="410"/>
      <c r="G789" s="411"/>
      <c r="H789" s="411"/>
      <c r="I789" s="411"/>
      <c r="J789" s="411"/>
      <c r="K789" s="411"/>
      <c r="L789" s="411"/>
      <c r="M789" s="411"/>
      <c r="N789" s="411"/>
      <c r="O789" s="411"/>
      <c r="P789" s="411"/>
      <c r="Q789" s="411"/>
      <c r="R789" s="411"/>
      <c r="S789" s="411"/>
      <c r="T789" s="411"/>
      <c r="U789" s="411"/>
      <c r="V789" s="411"/>
      <c r="W789" s="411"/>
      <c r="X789" s="411"/>
      <c r="Y789" s="411"/>
      <c r="Z789" s="411"/>
      <c r="AA789" s="411"/>
      <c r="AB789" s="411"/>
      <c r="AC789" s="411"/>
      <c r="AD789" s="411"/>
      <c r="AE789" s="411"/>
      <c r="AF789" s="411"/>
      <c r="AG789" s="411"/>
      <c r="AH789" s="411"/>
      <c r="AI789" s="411"/>
      <c r="AJ789" s="411"/>
      <c r="AK789" s="411"/>
      <c r="AL789" s="411"/>
      <c r="AM789" s="411"/>
      <c r="AN789" s="411"/>
      <c r="AO789" s="411"/>
      <c r="AP789" s="411"/>
      <c r="AQ789" s="411"/>
      <c r="AR789" s="411"/>
      <c r="AS789" s="411"/>
      <c r="AT789" s="411"/>
      <c r="AU789" s="411"/>
      <c r="AV789" s="411"/>
      <c r="AW789" s="411"/>
      <c r="AX789" s="411"/>
      <c r="AY789" s="411"/>
      <c r="AZ789" s="411"/>
      <c r="BA789" s="411"/>
      <c r="BB789" s="411"/>
      <c r="BC789" s="411"/>
      <c r="BD789" s="411"/>
      <c r="BE789" s="411"/>
      <c r="BF789" s="411"/>
      <c r="BG789" s="411"/>
      <c r="BH789" s="411"/>
      <c r="BI789" s="411"/>
      <c r="BJ789" s="411"/>
      <c r="BK789" s="411"/>
      <c r="BL789" s="411"/>
      <c r="BM789" s="411"/>
      <c r="BN789" s="411"/>
      <c r="BO789" s="411"/>
      <c r="BP789" s="411"/>
      <c r="BQ789" s="411"/>
      <c r="BR789" s="411"/>
      <c r="BS789" s="411"/>
      <c r="BT789" s="411"/>
      <c r="BU789" s="411"/>
      <c r="BV789" s="411"/>
      <c r="BW789" s="411"/>
      <c r="BX789" s="411"/>
      <c r="BY789" s="411"/>
      <c r="BZ789" s="411"/>
      <c r="CA789" s="411"/>
      <c r="CB789" s="411"/>
      <c r="CC789" s="411"/>
      <c r="CD789" s="411"/>
      <c r="CE789" s="411"/>
      <c r="CF789" s="411"/>
      <c r="CG789" s="411"/>
      <c r="CH789" s="411"/>
      <c r="CI789" s="411"/>
      <c r="CJ789" s="411"/>
      <c r="CK789" s="411"/>
      <c r="CL789" s="411"/>
      <c r="CM789" s="411"/>
      <c r="CN789" s="411"/>
      <c r="CO789" s="411"/>
      <c r="CP789" s="411"/>
      <c r="CQ789" s="411"/>
      <c r="CR789" s="411"/>
      <c r="CS789" s="411"/>
      <c r="CT789" s="411"/>
      <c r="CU789" s="411"/>
      <c r="CV789" s="411"/>
      <c r="CW789" s="411"/>
      <c r="CX789" s="411"/>
      <c r="CY789" s="411"/>
      <c r="CZ789" s="411"/>
      <c r="DA789" s="411"/>
      <c r="DB789" s="411"/>
      <c r="DC789" s="411"/>
      <c r="DD789" s="411"/>
      <c r="DE789" s="411"/>
      <c r="DF789" s="411"/>
      <c r="DG789" s="411"/>
      <c r="DH789" s="411"/>
      <c r="DI789" s="411"/>
      <c r="DJ789" s="411"/>
      <c r="DK789" s="411"/>
      <c r="DL789" s="411"/>
      <c r="DM789" s="411"/>
      <c r="DN789" s="411"/>
      <c r="DO789" s="411"/>
      <c r="DP789" s="411"/>
      <c r="DQ789" s="411"/>
      <c r="DR789" s="411"/>
      <c r="DS789" s="411"/>
      <c r="DT789" s="411"/>
      <c r="DU789" s="411"/>
      <c r="DV789" s="411"/>
      <c r="DW789" s="411"/>
      <c r="DX789" s="411"/>
      <c r="DY789" s="411"/>
      <c r="DZ789" s="411"/>
      <c r="EA789" s="411"/>
      <c r="EB789" s="411"/>
      <c r="EC789" s="411"/>
      <c r="ED789" s="411"/>
      <c r="EE789" s="411"/>
      <c r="EF789" s="411"/>
      <c r="EG789" s="411"/>
      <c r="EH789" s="411"/>
      <c r="EI789" s="411"/>
      <c r="EJ789" s="411"/>
      <c r="EK789" s="411"/>
      <c r="EL789" s="411"/>
      <c r="EM789" s="411"/>
      <c r="EN789" s="411"/>
      <c r="EO789" s="411"/>
      <c r="EP789" s="411"/>
      <c r="EQ789" s="411"/>
      <c r="ER789" s="411"/>
      <c r="ES789" s="411"/>
      <c r="ET789" s="411"/>
      <c r="EU789" s="411"/>
      <c r="EV789" s="411"/>
      <c r="EW789" s="411"/>
      <c r="EX789" s="411"/>
      <c r="EY789" s="411"/>
      <c r="EZ789" s="411"/>
      <c r="FA789" s="411"/>
      <c r="FB789" s="411"/>
      <c r="FC789" s="411"/>
      <c r="FD789" s="411"/>
      <c r="FE789" s="411"/>
      <c r="FF789" s="411"/>
      <c r="FG789" s="411"/>
      <c r="FH789" s="411"/>
      <c r="FI789" s="411"/>
      <c r="FJ789" s="411"/>
      <c r="FK789" s="411"/>
      <c r="FL789" s="411"/>
      <c r="FM789" s="411"/>
      <c r="FN789" s="411"/>
      <c r="FO789" s="411"/>
      <c r="FP789" s="411"/>
      <c r="FQ789" s="411"/>
      <c r="FR789" s="411"/>
      <c r="FS789" s="411"/>
      <c r="FT789" s="411"/>
      <c r="FU789" s="411"/>
      <c r="FV789" s="411"/>
      <c r="FW789" s="411"/>
      <c r="FX789" s="411"/>
      <c r="FY789" s="411"/>
      <c r="FZ789" s="411"/>
      <c r="GA789" s="411"/>
      <c r="GB789" s="411"/>
      <c r="GC789" s="411"/>
      <c r="GD789" s="411"/>
      <c r="GE789" s="411"/>
      <c r="GF789" s="411"/>
      <c r="GG789" s="411"/>
      <c r="GH789" s="411"/>
      <c r="GI789" s="411"/>
      <c r="GJ789" s="411"/>
      <c r="GK789" s="411"/>
      <c r="GL789" s="411"/>
      <c r="GM789" s="411"/>
      <c r="GN789" s="411"/>
      <c r="GO789" s="411"/>
      <c r="GP789" s="411"/>
      <c r="GQ789" s="411"/>
      <c r="GR789" s="411"/>
      <c r="GS789" s="411"/>
      <c r="GT789" s="411"/>
      <c r="GU789" s="411"/>
      <c r="GV789" s="411"/>
      <c r="GW789" s="411"/>
      <c r="GX789" s="411"/>
      <c r="GY789" s="411"/>
      <c r="GZ789" s="411"/>
      <c r="HA789" s="411"/>
      <c r="HB789" s="411"/>
      <c r="HC789" s="411"/>
      <c r="HD789" s="411"/>
      <c r="HE789" s="411"/>
      <c r="HF789" s="411"/>
      <c r="HG789" s="411"/>
      <c r="HH789" s="411"/>
      <c r="HI789" s="411"/>
      <c r="HJ789" s="411"/>
      <c r="HK789" s="411"/>
      <c r="HL789" s="411"/>
      <c r="HM789" s="411"/>
      <c r="HN789" s="411"/>
      <c r="HO789" s="411"/>
      <c r="HP789" s="411"/>
      <c r="HQ789" s="411"/>
      <c r="HR789" s="411"/>
      <c r="HS789" s="411"/>
      <c r="HT789" s="411"/>
      <c r="HU789" s="411"/>
      <c r="HV789" s="411"/>
      <c r="HW789" s="411"/>
      <c r="HX789" s="411"/>
      <c r="HY789" s="411"/>
      <c r="HZ789" s="411"/>
      <c r="IA789" s="411"/>
      <c r="IB789" s="411"/>
      <c r="IC789" s="411"/>
      <c r="ID789" s="411"/>
    </row>
    <row r="790" spans="1:238" s="292" customFormat="1" ht="60">
      <c r="A790" s="210">
        <f>MAX($A$16:A789)+0.01</f>
        <v>2.0699999999999985</v>
      </c>
      <c r="B790" s="126" t="s">
        <v>2206</v>
      </c>
      <c r="C790" s="407"/>
      <c r="D790" s="407"/>
      <c r="E790" s="409"/>
      <c r="F790" s="412"/>
      <c r="G790" s="411"/>
      <c r="H790" s="411"/>
      <c r="I790" s="411"/>
      <c r="J790" s="411"/>
      <c r="K790" s="411"/>
      <c r="L790" s="411"/>
      <c r="M790" s="411"/>
      <c r="N790" s="411"/>
      <c r="O790" s="411"/>
      <c r="P790" s="411"/>
      <c r="Q790" s="411"/>
      <c r="R790" s="411"/>
      <c r="S790" s="411"/>
      <c r="T790" s="411"/>
      <c r="U790" s="411"/>
      <c r="V790" s="411"/>
      <c r="W790" s="411"/>
      <c r="X790" s="411"/>
      <c r="Y790" s="411"/>
      <c r="Z790" s="411"/>
      <c r="AA790" s="411"/>
      <c r="AB790" s="411"/>
      <c r="AC790" s="411"/>
      <c r="AD790" s="411"/>
      <c r="AE790" s="411"/>
      <c r="AF790" s="411"/>
      <c r="AG790" s="411"/>
      <c r="AH790" s="411"/>
      <c r="AI790" s="411"/>
      <c r="AJ790" s="411"/>
      <c r="AK790" s="411"/>
      <c r="AL790" s="411"/>
      <c r="AM790" s="411"/>
      <c r="AN790" s="411"/>
      <c r="AO790" s="411"/>
      <c r="AP790" s="411"/>
      <c r="AQ790" s="411"/>
      <c r="AR790" s="411"/>
      <c r="AS790" s="411"/>
      <c r="AT790" s="411"/>
      <c r="AU790" s="411"/>
      <c r="AV790" s="411"/>
      <c r="AW790" s="411"/>
      <c r="AX790" s="411"/>
      <c r="AY790" s="411"/>
      <c r="AZ790" s="411"/>
      <c r="BA790" s="411"/>
      <c r="BB790" s="411"/>
      <c r="BC790" s="411"/>
      <c r="BD790" s="411"/>
      <c r="BE790" s="411"/>
      <c r="BF790" s="411"/>
      <c r="BG790" s="411"/>
      <c r="BH790" s="411"/>
      <c r="BI790" s="411"/>
      <c r="BJ790" s="411"/>
      <c r="BK790" s="411"/>
      <c r="BL790" s="411"/>
      <c r="BM790" s="411"/>
      <c r="BN790" s="411"/>
      <c r="BO790" s="411"/>
      <c r="BP790" s="411"/>
      <c r="BQ790" s="411"/>
      <c r="BR790" s="411"/>
      <c r="BS790" s="411"/>
      <c r="BT790" s="411"/>
      <c r="BU790" s="411"/>
      <c r="BV790" s="411"/>
      <c r="BW790" s="411"/>
      <c r="BX790" s="411"/>
      <c r="BY790" s="411"/>
      <c r="BZ790" s="411"/>
      <c r="CA790" s="411"/>
      <c r="CB790" s="411"/>
      <c r="CC790" s="411"/>
      <c r="CD790" s="411"/>
      <c r="CE790" s="411"/>
      <c r="CF790" s="411"/>
      <c r="CG790" s="411"/>
      <c r="CH790" s="411"/>
      <c r="CI790" s="411"/>
      <c r="CJ790" s="411"/>
      <c r="CK790" s="411"/>
      <c r="CL790" s="411"/>
      <c r="CM790" s="411"/>
      <c r="CN790" s="411"/>
      <c r="CO790" s="411"/>
      <c r="CP790" s="411"/>
      <c r="CQ790" s="411"/>
      <c r="CR790" s="411"/>
      <c r="CS790" s="411"/>
      <c r="CT790" s="411"/>
      <c r="CU790" s="411"/>
      <c r="CV790" s="411"/>
      <c r="CW790" s="411"/>
      <c r="CX790" s="411"/>
      <c r="CY790" s="411"/>
      <c r="CZ790" s="411"/>
      <c r="DA790" s="411"/>
      <c r="DB790" s="411"/>
      <c r="DC790" s="411"/>
      <c r="DD790" s="411"/>
      <c r="DE790" s="411"/>
      <c r="DF790" s="411"/>
      <c r="DG790" s="411"/>
      <c r="DH790" s="411"/>
      <c r="DI790" s="411"/>
      <c r="DJ790" s="411"/>
      <c r="DK790" s="411"/>
      <c r="DL790" s="411"/>
      <c r="DM790" s="411"/>
      <c r="DN790" s="411"/>
      <c r="DO790" s="411"/>
      <c r="DP790" s="411"/>
      <c r="DQ790" s="411"/>
      <c r="DR790" s="411"/>
      <c r="DS790" s="411"/>
      <c r="DT790" s="411"/>
      <c r="DU790" s="411"/>
      <c r="DV790" s="411"/>
      <c r="DW790" s="411"/>
      <c r="DX790" s="411"/>
      <c r="DY790" s="411"/>
      <c r="DZ790" s="411"/>
      <c r="EA790" s="411"/>
      <c r="EB790" s="411"/>
      <c r="EC790" s="411"/>
      <c r="ED790" s="411"/>
      <c r="EE790" s="411"/>
      <c r="EF790" s="411"/>
      <c r="EG790" s="411"/>
      <c r="EH790" s="411"/>
      <c r="EI790" s="411"/>
      <c r="EJ790" s="411"/>
      <c r="EK790" s="411"/>
      <c r="EL790" s="411"/>
      <c r="EM790" s="411"/>
      <c r="EN790" s="411"/>
      <c r="EO790" s="411"/>
      <c r="EP790" s="411"/>
      <c r="EQ790" s="411"/>
      <c r="ER790" s="411"/>
      <c r="ES790" s="411"/>
      <c r="ET790" s="411"/>
      <c r="EU790" s="411"/>
      <c r="EV790" s="411"/>
      <c r="EW790" s="411"/>
      <c r="EX790" s="411"/>
      <c r="EY790" s="411"/>
      <c r="EZ790" s="411"/>
      <c r="FA790" s="411"/>
      <c r="FB790" s="411"/>
      <c r="FC790" s="411"/>
      <c r="FD790" s="411"/>
      <c r="FE790" s="411"/>
      <c r="FF790" s="411"/>
      <c r="FG790" s="411"/>
      <c r="FH790" s="411"/>
      <c r="FI790" s="411"/>
      <c r="FJ790" s="411"/>
      <c r="FK790" s="411"/>
      <c r="FL790" s="411"/>
      <c r="FM790" s="411"/>
      <c r="FN790" s="411"/>
      <c r="FO790" s="411"/>
      <c r="FP790" s="411"/>
      <c r="FQ790" s="411"/>
      <c r="FR790" s="411"/>
      <c r="FS790" s="411"/>
      <c r="FT790" s="411"/>
      <c r="FU790" s="411"/>
      <c r="FV790" s="411"/>
      <c r="FW790" s="411"/>
      <c r="FX790" s="411"/>
      <c r="FY790" s="411"/>
      <c r="FZ790" s="411"/>
      <c r="GA790" s="411"/>
      <c r="GB790" s="411"/>
      <c r="GC790" s="411"/>
      <c r="GD790" s="411"/>
      <c r="GE790" s="411"/>
      <c r="GF790" s="411"/>
      <c r="GG790" s="411"/>
      <c r="GH790" s="411"/>
      <c r="GI790" s="411"/>
      <c r="GJ790" s="411"/>
      <c r="GK790" s="411"/>
      <c r="GL790" s="411"/>
      <c r="GM790" s="411"/>
      <c r="GN790" s="411"/>
      <c r="GO790" s="411"/>
      <c r="GP790" s="411"/>
      <c r="GQ790" s="411"/>
      <c r="GR790" s="411"/>
      <c r="GS790" s="411"/>
      <c r="GT790" s="411"/>
      <c r="GU790" s="411"/>
      <c r="GV790" s="411"/>
      <c r="GW790" s="411"/>
      <c r="GX790" s="411"/>
      <c r="GY790" s="411"/>
      <c r="GZ790" s="411"/>
      <c r="HA790" s="411"/>
      <c r="HB790" s="411"/>
      <c r="HC790" s="411"/>
      <c r="HD790" s="411"/>
      <c r="HE790" s="411"/>
      <c r="HF790" s="411"/>
      <c r="HG790" s="411"/>
      <c r="HH790" s="411"/>
      <c r="HI790" s="411"/>
      <c r="HJ790" s="411"/>
      <c r="HK790" s="411"/>
      <c r="HL790" s="411"/>
      <c r="HM790" s="411"/>
      <c r="HN790" s="411"/>
      <c r="HO790" s="411"/>
      <c r="HP790" s="411"/>
      <c r="HQ790" s="411"/>
      <c r="HR790" s="411"/>
      <c r="HS790" s="411"/>
      <c r="HT790" s="411"/>
      <c r="HU790" s="411"/>
      <c r="HV790" s="411"/>
      <c r="HW790" s="411"/>
      <c r="HX790" s="411"/>
      <c r="HY790" s="411"/>
      <c r="HZ790" s="411"/>
      <c r="IA790" s="411"/>
      <c r="IB790" s="411"/>
      <c r="IC790" s="411"/>
      <c r="ID790" s="411"/>
    </row>
    <row r="791" spans="1:238" s="292" customFormat="1">
      <c r="A791" s="395"/>
      <c r="B791" s="126"/>
      <c r="C791" s="24" t="s">
        <v>1237</v>
      </c>
      <c r="D791" s="107">
        <v>25</v>
      </c>
      <c r="E791" s="52">
        <v>0</v>
      </c>
      <c r="F791" s="52">
        <f>D791*E791</f>
        <v>0</v>
      </c>
      <c r="G791" s="411"/>
      <c r="H791" s="411"/>
      <c r="I791" s="411"/>
      <c r="J791" s="411"/>
      <c r="K791" s="411"/>
      <c r="L791" s="411"/>
      <c r="M791" s="411"/>
      <c r="N791" s="411"/>
      <c r="O791" s="411"/>
      <c r="P791" s="411"/>
      <c r="Q791" s="411"/>
      <c r="R791" s="411"/>
      <c r="S791" s="411"/>
      <c r="T791" s="411"/>
      <c r="U791" s="411"/>
      <c r="V791" s="411"/>
      <c r="W791" s="411"/>
      <c r="X791" s="411"/>
      <c r="Y791" s="411"/>
      <c r="Z791" s="411"/>
      <c r="AA791" s="411"/>
      <c r="AB791" s="411"/>
      <c r="AC791" s="411"/>
      <c r="AD791" s="411"/>
      <c r="AE791" s="411"/>
      <c r="AF791" s="411"/>
      <c r="AG791" s="411"/>
      <c r="AH791" s="411"/>
      <c r="AI791" s="411"/>
      <c r="AJ791" s="411"/>
      <c r="AK791" s="411"/>
      <c r="AL791" s="411"/>
      <c r="AM791" s="411"/>
      <c r="AN791" s="411"/>
      <c r="AO791" s="411"/>
      <c r="AP791" s="411"/>
      <c r="AQ791" s="411"/>
      <c r="AR791" s="411"/>
      <c r="AS791" s="411"/>
      <c r="AT791" s="411"/>
      <c r="AU791" s="411"/>
      <c r="AV791" s="411"/>
      <c r="AW791" s="411"/>
      <c r="AX791" s="411"/>
      <c r="AY791" s="411"/>
      <c r="AZ791" s="411"/>
      <c r="BA791" s="411"/>
      <c r="BB791" s="411"/>
      <c r="BC791" s="411"/>
      <c r="BD791" s="411"/>
      <c r="BE791" s="411"/>
      <c r="BF791" s="411"/>
      <c r="BG791" s="411"/>
      <c r="BH791" s="411"/>
      <c r="BI791" s="411"/>
      <c r="BJ791" s="411"/>
      <c r="BK791" s="411"/>
      <c r="BL791" s="411"/>
      <c r="BM791" s="411"/>
      <c r="BN791" s="411"/>
      <c r="BO791" s="411"/>
      <c r="BP791" s="411"/>
      <c r="BQ791" s="411"/>
      <c r="BR791" s="411"/>
      <c r="BS791" s="411"/>
      <c r="BT791" s="411"/>
      <c r="BU791" s="411"/>
      <c r="BV791" s="411"/>
      <c r="BW791" s="411"/>
      <c r="BX791" s="411"/>
      <c r="BY791" s="411"/>
      <c r="BZ791" s="411"/>
      <c r="CA791" s="411"/>
      <c r="CB791" s="411"/>
      <c r="CC791" s="411"/>
      <c r="CD791" s="411"/>
      <c r="CE791" s="411"/>
      <c r="CF791" s="411"/>
      <c r="CG791" s="411"/>
      <c r="CH791" s="411"/>
      <c r="CI791" s="411"/>
      <c r="CJ791" s="411"/>
      <c r="CK791" s="411"/>
      <c r="CL791" s="411"/>
      <c r="CM791" s="411"/>
      <c r="CN791" s="411"/>
      <c r="CO791" s="411"/>
      <c r="CP791" s="411"/>
      <c r="CQ791" s="411"/>
      <c r="CR791" s="411"/>
      <c r="CS791" s="411"/>
      <c r="CT791" s="411"/>
      <c r="CU791" s="411"/>
      <c r="CV791" s="411"/>
      <c r="CW791" s="411"/>
      <c r="CX791" s="411"/>
      <c r="CY791" s="411"/>
      <c r="CZ791" s="411"/>
      <c r="DA791" s="411"/>
      <c r="DB791" s="411"/>
      <c r="DC791" s="411"/>
      <c r="DD791" s="411"/>
      <c r="DE791" s="411"/>
      <c r="DF791" s="411"/>
      <c r="DG791" s="411"/>
      <c r="DH791" s="411"/>
      <c r="DI791" s="411"/>
      <c r="DJ791" s="411"/>
      <c r="DK791" s="411"/>
      <c r="DL791" s="411"/>
      <c r="DM791" s="411"/>
      <c r="DN791" s="411"/>
      <c r="DO791" s="411"/>
      <c r="DP791" s="411"/>
      <c r="DQ791" s="411"/>
      <c r="DR791" s="411"/>
      <c r="DS791" s="411"/>
      <c r="DT791" s="411"/>
      <c r="DU791" s="411"/>
      <c r="DV791" s="411"/>
      <c r="DW791" s="411"/>
      <c r="DX791" s="411"/>
      <c r="DY791" s="411"/>
      <c r="DZ791" s="411"/>
      <c r="EA791" s="411"/>
      <c r="EB791" s="411"/>
      <c r="EC791" s="411"/>
      <c r="ED791" s="411"/>
      <c r="EE791" s="411"/>
      <c r="EF791" s="411"/>
      <c r="EG791" s="411"/>
      <c r="EH791" s="411"/>
      <c r="EI791" s="411"/>
      <c r="EJ791" s="411"/>
      <c r="EK791" s="411"/>
      <c r="EL791" s="411"/>
      <c r="EM791" s="411"/>
      <c r="EN791" s="411"/>
      <c r="EO791" s="411"/>
      <c r="EP791" s="411"/>
      <c r="EQ791" s="411"/>
      <c r="ER791" s="411"/>
      <c r="ES791" s="411"/>
      <c r="ET791" s="411"/>
      <c r="EU791" s="411"/>
      <c r="EV791" s="411"/>
      <c r="EW791" s="411"/>
      <c r="EX791" s="411"/>
      <c r="EY791" s="411"/>
      <c r="EZ791" s="411"/>
      <c r="FA791" s="411"/>
      <c r="FB791" s="411"/>
      <c r="FC791" s="411"/>
      <c r="FD791" s="411"/>
      <c r="FE791" s="411"/>
      <c r="FF791" s="411"/>
      <c r="FG791" s="411"/>
      <c r="FH791" s="411"/>
      <c r="FI791" s="411"/>
      <c r="FJ791" s="411"/>
      <c r="FK791" s="411"/>
      <c r="FL791" s="411"/>
      <c r="FM791" s="411"/>
      <c r="FN791" s="411"/>
      <c r="FO791" s="411"/>
      <c r="FP791" s="411"/>
      <c r="FQ791" s="411"/>
      <c r="FR791" s="411"/>
      <c r="FS791" s="411"/>
      <c r="FT791" s="411"/>
      <c r="FU791" s="411"/>
      <c r="FV791" s="411"/>
      <c r="FW791" s="411"/>
      <c r="FX791" s="411"/>
      <c r="FY791" s="411"/>
      <c r="FZ791" s="411"/>
      <c r="GA791" s="411"/>
      <c r="GB791" s="411"/>
      <c r="GC791" s="411"/>
      <c r="GD791" s="411"/>
      <c r="GE791" s="411"/>
      <c r="GF791" s="411"/>
      <c r="GG791" s="411"/>
      <c r="GH791" s="411"/>
      <c r="GI791" s="411"/>
      <c r="GJ791" s="411"/>
      <c r="GK791" s="411"/>
      <c r="GL791" s="411"/>
      <c r="GM791" s="411"/>
      <c r="GN791" s="411"/>
      <c r="GO791" s="411"/>
      <c r="GP791" s="411"/>
      <c r="GQ791" s="411"/>
      <c r="GR791" s="411"/>
      <c r="GS791" s="411"/>
      <c r="GT791" s="411"/>
      <c r="GU791" s="411"/>
      <c r="GV791" s="411"/>
      <c r="GW791" s="411"/>
      <c r="GX791" s="411"/>
      <c r="GY791" s="411"/>
      <c r="GZ791" s="411"/>
      <c r="HA791" s="411"/>
      <c r="HB791" s="411"/>
      <c r="HC791" s="411"/>
      <c r="HD791" s="411"/>
      <c r="HE791" s="411"/>
      <c r="HF791" s="411"/>
      <c r="HG791" s="411"/>
      <c r="HH791" s="411"/>
      <c r="HI791" s="411"/>
      <c r="HJ791" s="411"/>
      <c r="HK791" s="411"/>
      <c r="HL791" s="411"/>
      <c r="HM791" s="411"/>
      <c r="HN791" s="411"/>
      <c r="HO791" s="411"/>
      <c r="HP791" s="411"/>
      <c r="HQ791" s="411"/>
      <c r="HR791" s="411"/>
      <c r="HS791" s="411"/>
      <c r="HT791" s="411"/>
      <c r="HU791" s="411"/>
      <c r="HV791" s="411"/>
      <c r="HW791" s="411"/>
      <c r="HX791" s="411"/>
      <c r="HY791" s="411"/>
      <c r="HZ791" s="411"/>
      <c r="IA791" s="411"/>
      <c r="IB791" s="411"/>
      <c r="IC791" s="411"/>
      <c r="ID791" s="411"/>
    </row>
    <row r="792" spans="1:238" s="292" customFormat="1">
      <c r="A792" s="395"/>
      <c r="B792" s="126"/>
      <c r="C792" s="407"/>
      <c r="D792" s="407"/>
      <c r="E792" s="409"/>
      <c r="F792" s="412"/>
      <c r="G792" s="411"/>
      <c r="H792" s="411"/>
      <c r="I792" s="411"/>
      <c r="J792" s="411"/>
      <c r="K792" s="411"/>
      <c r="L792" s="411"/>
      <c r="M792" s="411"/>
      <c r="N792" s="411"/>
      <c r="O792" s="411"/>
      <c r="P792" s="411"/>
      <c r="Q792" s="411"/>
      <c r="R792" s="411"/>
      <c r="S792" s="411"/>
      <c r="T792" s="411"/>
      <c r="U792" s="411"/>
      <c r="V792" s="411"/>
      <c r="W792" s="411"/>
      <c r="X792" s="411"/>
      <c r="Y792" s="411"/>
      <c r="Z792" s="411"/>
      <c r="AA792" s="411"/>
      <c r="AB792" s="411"/>
      <c r="AC792" s="411"/>
      <c r="AD792" s="411"/>
      <c r="AE792" s="411"/>
      <c r="AF792" s="411"/>
      <c r="AG792" s="411"/>
      <c r="AH792" s="411"/>
      <c r="AI792" s="411"/>
      <c r="AJ792" s="411"/>
      <c r="AK792" s="411"/>
      <c r="AL792" s="411"/>
      <c r="AM792" s="411"/>
      <c r="AN792" s="411"/>
      <c r="AO792" s="411"/>
      <c r="AP792" s="411"/>
      <c r="AQ792" s="411"/>
      <c r="AR792" s="411"/>
      <c r="AS792" s="411"/>
      <c r="AT792" s="411"/>
      <c r="AU792" s="411"/>
      <c r="AV792" s="411"/>
      <c r="AW792" s="411"/>
      <c r="AX792" s="411"/>
      <c r="AY792" s="411"/>
      <c r="AZ792" s="411"/>
      <c r="BA792" s="411"/>
      <c r="BB792" s="411"/>
      <c r="BC792" s="411"/>
      <c r="BD792" s="411"/>
      <c r="BE792" s="411"/>
      <c r="BF792" s="411"/>
      <c r="BG792" s="411"/>
      <c r="BH792" s="411"/>
      <c r="BI792" s="411"/>
      <c r="BJ792" s="411"/>
      <c r="BK792" s="411"/>
      <c r="BL792" s="411"/>
      <c r="BM792" s="411"/>
      <c r="BN792" s="411"/>
      <c r="BO792" s="411"/>
      <c r="BP792" s="411"/>
      <c r="BQ792" s="411"/>
      <c r="BR792" s="411"/>
      <c r="BS792" s="411"/>
      <c r="BT792" s="411"/>
      <c r="BU792" s="411"/>
      <c r="BV792" s="411"/>
      <c r="BW792" s="411"/>
      <c r="BX792" s="411"/>
      <c r="BY792" s="411"/>
      <c r="BZ792" s="411"/>
      <c r="CA792" s="411"/>
      <c r="CB792" s="411"/>
      <c r="CC792" s="411"/>
      <c r="CD792" s="411"/>
      <c r="CE792" s="411"/>
      <c r="CF792" s="411"/>
      <c r="CG792" s="411"/>
      <c r="CH792" s="411"/>
      <c r="CI792" s="411"/>
      <c r="CJ792" s="411"/>
      <c r="CK792" s="411"/>
      <c r="CL792" s="411"/>
      <c r="CM792" s="411"/>
      <c r="CN792" s="411"/>
      <c r="CO792" s="411"/>
      <c r="CP792" s="411"/>
      <c r="CQ792" s="411"/>
      <c r="CR792" s="411"/>
      <c r="CS792" s="411"/>
      <c r="CT792" s="411"/>
      <c r="CU792" s="411"/>
      <c r="CV792" s="411"/>
      <c r="CW792" s="411"/>
      <c r="CX792" s="411"/>
      <c r="CY792" s="411"/>
      <c r="CZ792" s="411"/>
      <c r="DA792" s="411"/>
      <c r="DB792" s="411"/>
      <c r="DC792" s="411"/>
      <c r="DD792" s="411"/>
      <c r="DE792" s="411"/>
      <c r="DF792" s="411"/>
      <c r="DG792" s="411"/>
      <c r="DH792" s="411"/>
      <c r="DI792" s="411"/>
      <c r="DJ792" s="411"/>
      <c r="DK792" s="411"/>
      <c r="DL792" s="411"/>
      <c r="DM792" s="411"/>
      <c r="DN792" s="411"/>
      <c r="DO792" s="411"/>
      <c r="DP792" s="411"/>
      <c r="DQ792" s="411"/>
      <c r="DR792" s="411"/>
      <c r="DS792" s="411"/>
      <c r="DT792" s="411"/>
      <c r="DU792" s="411"/>
      <c r="DV792" s="411"/>
      <c r="DW792" s="411"/>
      <c r="DX792" s="411"/>
      <c r="DY792" s="411"/>
      <c r="DZ792" s="411"/>
      <c r="EA792" s="411"/>
      <c r="EB792" s="411"/>
      <c r="EC792" s="411"/>
      <c r="ED792" s="411"/>
      <c r="EE792" s="411"/>
      <c r="EF792" s="411"/>
      <c r="EG792" s="411"/>
      <c r="EH792" s="411"/>
      <c r="EI792" s="411"/>
      <c r="EJ792" s="411"/>
      <c r="EK792" s="411"/>
      <c r="EL792" s="411"/>
      <c r="EM792" s="411"/>
      <c r="EN792" s="411"/>
      <c r="EO792" s="411"/>
      <c r="EP792" s="411"/>
      <c r="EQ792" s="411"/>
      <c r="ER792" s="411"/>
      <c r="ES792" s="411"/>
      <c r="ET792" s="411"/>
      <c r="EU792" s="411"/>
      <c r="EV792" s="411"/>
      <c r="EW792" s="411"/>
      <c r="EX792" s="411"/>
      <c r="EY792" s="411"/>
      <c r="EZ792" s="411"/>
      <c r="FA792" s="411"/>
      <c r="FB792" s="411"/>
      <c r="FC792" s="411"/>
      <c r="FD792" s="411"/>
      <c r="FE792" s="411"/>
      <c r="FF792" s="411"/>
      <c r="FG792" s="411"/>
      <c r="FH792" s="411"/>
      <c r="FI792" s="411"/>
      <c r="FJ792" s="411"/>
      <c r="FK792" s="411"/>
      <c r="FL792" s="411"/>
      <c r="FM792" s="411"/>
      <c r="FN792" s="411"/>
      <c r="FO792" s="411"/>
      <c r="FP792" s="411"/>
      <c r="FQ792" s="411"/>
      <c r="FR792" s="411"/>
      <c r="FS792" s="411"/>
      <c r="FT792" s="411"/>
      <c r="FU792" s="411"/>
      <c r="FV792" s="411"/>
      <c r="FW792" s="411"/>
      <c r="FX792" s="411"/>
      <c r="FY792" s="411"/>
      <c r="FZ792" s="411"/>
      <c r="GA792" s="411"/>
      <c r="GB792" s="411"/>
      <c r="GC792" s="411"/>
      <c r="GD792" s="411"/>
      <c r="GE792" s="411"/>
      <c r="GF792" s="411"/>
      <c r="GG792" s="411"/>
      <c r="GH792" s="411"/>
      <c r="GI792" s="411"/>
      <c r="GJ792" s="411"/>
      <c r="GK792" s="411"/>
      <c r="GL792" s="411"/>
      <c r="GM792" s="411"/>
      <c r="GN792" s="411"/>
      <c r="GO792" s="411"/>
      <c r="GP792" s="411"/>
      <c r="GQ792" s="411"/>
      <c r="GR792" s="411"/>
      <c r="GS792" s="411"/>
      <c r="GT792" s="411"/>
      <c r="GU792" s="411"/>
      <c r="GV792" s="411"/>
      <c r="GW792" s="411"/>
      <c r="GX792" s="411"/>
      <c r="GY792" s="411"/>
      <c r="GZ792" s="411"/>
      <c r="HA792" s="411"/>
      <c r="HB792" s="411"/>
      <c r="HC792" s="411"/>
      <c r="HD792" s="411"/>
      <c r="HE792" s="411"/>
      <c r="HF792" s="411"/>
      <c r="HG792" s="411"/>
      <c r="HH792" s="411"/>
      <c r="HI792" s="411"/>
      <c r="HJ792" s="411"/>
      <c r="HK792" s="411"/>
      <c r="HL792" s="411"/>
      <c r="HM792" s="411"/>
      <c r="HN792" s="411"/>
      <c r="HO792" s="411"/>
      <c r="HP792" s="411"/>
      <c r="HQ792" s="411"/>
      <c r="HR792" s="411"/>
      <c r="HS792" s="411"/>
      <c r="HT792" s="411"/>
      <c r="HU792" s="411"/>
      <c r="HV792" s="411"/>
      <c r="HW792" s="411"/>
      <c r="HX792" s="411"/>
      <c r="HY792" s="411"/>
      <c r="HZ792" s="411"/>
      <c r="IA792" s="411"/>
      <c r="IB792" s="411"/>
      <c r="IC792" s="411"/>
      <c r="ID792" s="411"/>
    </row>
    <row r="793" spans="1:238" s="416" customFormat="1" ht="60">
      <c r="A793" s="210">
        <f>MAX($A$16:A792)+0.01</f>
        <v>2.0799999999999983</v>
      </c>
      <c r="B793" s="126" t="s">
        <v>2207</v>
      </c>
      <c r="C793" s="413"/>
      <c r="D793" s="413"/>
      <c r="E793" s="414"/>
      <c r="F793" s="415"/>
    </row>
    <row r="794" spans="1:238" s="418" customFormat="1">
      <c r="A794" s="417"/>
      <c r="B794" s="126"/>
      <c r="C794" s="24" t="s">
        <v>2208</v>
      </c>
      <c r="D794" s="107">
        <v>20</v>
      </c>
      <c r="E794" s="52">
        <v>0</v>
      </c>
      <c r="F794" s="52">
        <f>D794*E794</f>
        <v>0</v>
      </c>
    </row>
    <row r="795" spans="1:238" s="416" customFormat="1">
      <c r="A795" s="417"/>
      <c r="B795" s="126"/>
      <c r="C795" s="413"/>
      <c r="D795" s="413"/>
      <c r="E795" s="414"/>
      <c r="F795" s="415"/>
    </row>
    <row r="796" spans="1:238" s="406" customFormat="1" ht="90">
      <c r="A796" s="210">
        <f>MAX($A$16:A795)+0.01</f>
        <v>2.0899999999999981</v>
      </c>
      <c r="B796" s="126" t="s">
        <v>2209</v>
      </c>
      <c r="C796" s="24" t="s">
        <v>2210</v>
      </c>
      <c r="D796" s="107">
        <v>1</v>
      </c>
      <c r="E796" s="52">
        <v>0</v>
      </c>
      <c r="F796" s="52">
        <f>D796*E796</f>
        <v>0</v>
      </c>
    </row>
    <row r="797" spans="1:238" s="292" customFormat="1">
      <c r="A797" s="419"/>
      <c r="B797" s="126"/>
      <c r="C797" s="24"/>
      <c r="D797" s="107"/>
      <c r="E797" s="52"/>
      <c r="F797" s="52"/>
    </row>
    <row r="798" spans="1:238" s="292" customFormat="1" ht="45">
      <c r="A798" s="210">
        <f>MAX($A$16:A797)+0.01</f>
        <v>2.0999999999999979</v>
      </c>
      <c r="B798" s="126" t="s">
        <v>2211</v>
      </c>
      <c r="C798" s="24"/>
      <c r="D798" s="107"/>
      <c r="E798" s="52"/>
      <c r="F798" s="52"/>
    </row>
    <row r="799" spans="1:238" s="292" customFormat="1">
      <c r="A799" s="419"/>
      <c r="B799" s="126" t="s">
        <v>2212</v>
      </c>
      <c r="C799" s="24"/>
      <c r="D799" s="107"/>
      <c r="E799" s="52"/>
      <c r="F799" s="52"/>
    </row>
    <row r="800" spans="1:238" s="292" customFormat="1">
      <c r="A800" s="419"/>
      <c r="B800" s="126" t="s">
        <v>2213</v>
      </c>
      <c r="C800" s="24" t="s">
        <v>1237</v>
      </c>
      <c r="D800" s="107">
        <v>6</v>
      </c>
      <c r="E800" s="52">
        <v>0</v>
      </c>
      <c r="F800" s="52">
        <f>D800*E800</f>
        <v>0</v>
      </c>
    </row>
    <row r="801" spans="1:233" s="406" customFormat="1">
      <c r="A801" s="419"/>
      <c r="B801" s="126"/>
      <c r="C801" s="420"/>
      <c r="D801" s="421"/>
      <c r="E801" s="422"/>
      <c r="F801" s="423"/>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c r="AW801" s="394"/>
      <c r="AX801" s="394"/>
      <c r="AY801" s="394"/>
      <c r="AZ801" s="394"/>
      <c r="BA801" s="394"/>
      <c r="BB801" s="394"/>
      <c r="BC801" s="394"/>
      <c r="BD801" s="394"/>
      <c r="BE801" s="394"/>
      <c r="BF801" s="394"/>
      <c r="BG801" s="394"/>
      <c r="BH801" s="394"/>
      <c r="BI801" s="394"/>
      <c r="BJ801" s="394"/>
      <c r="BK801" s="394"/>
      <c r="BL801" s="394"/>
      <c r="BM801" s="394"/>
      <c r="BN801" s="394"/>
      <c r="BO801" s="394"/>
      <c r="BP801" s="394"/>
      <c r="BQ801" s="394"/>
      <c r="BR801" s="394"/>
      <c r="BS801" s="394"/>
      <c r="BT801" s="394"/>
      <c r="BU801" s="394"/>
      <c r="BV801" s="394"/>
      <c r="BW801" s="394"/>
      <c r="BX801" s="394"/>
      <c r="BY801" s="394"/>
      <c r="BZ801" s="394"/>
      <c r="CA801" s="394"/>
      <c r="CB801" s="394"/>
      <c r="CC801" s="394"/>
      <c r="CD801" s="394"/>
      <c r="CE801" s="394"/>
      <c r="CF801" s="394"/>
      <c r="CG801" s="394"/>
      <c r="CH801" s="394"/>
      <c r="CI801" s="394"/>
      <c r="CJ801" s="394"/>
      <c r="CK801" s="394"/>
      <c r="CL801" s="394"/>
      <c r="CM801" s="394"/>
      <c r="CN801" s="394"/>
      <c r="CO801" s="394"/>
      <c r="CP801" s="394"/>
      <c r="CQ801" s="394"/>
      <c r="CR801" s="394"/>
      <c r="CS801" s="394"/>
      <c r="CT801" s="394"/>
      <c r="CU801" s="394"/>
      <c r="CV801" s="394"/>
      <c r="CW801" s="394"/>
      <c r="CX801" s="394"/>
      <c r="CY801" s="394"/>
      <c r="CZ801" s="394"/>
      <c r="DA801" s="394"/>
      <c r="DB801" s="394"/>
      <c r="DC801" s="394"/>
      <c r="DD801" s="394"/>
      <c r="DE801" s="394"/>
      <c r="DF801" s="394"/>
      <c r="DG801" s="394"/>
      <c r="DH801" s="394"/>
      <c r="DI801" s="394"/>
      <c r="DJ801" s="394"/>
      <c r="DK801" s="394"/>
      <c r="DL801" s="394"/>
      <c r="DM801" s="394"/>
      <c r="DN801" s="394"/>
      <c r="DO801" s="394"/>
      <c r="DP801" s="394"/>
      <c r="DQ801" s="394"/>
      <c r="DR801" s="394"/>
      <c r="DS801" s="394"/>
      <c r="DT801" s="394"/>
      <c r="DU801" s="394"/>
      <c r="DV801" s="394"/>
      <c r="DW801" s="394"/>
      <c r="DX801" s="394"/>
      <c r="DY801" s="394"/>
      <c r="DZ801" s="394"/>
      <c r="EA801" s="394"/>
      <c r="EB801" s="394"/>
      <c r="EC801" s="394"/>
      <c r="ED801" s="394"/>
      <c r="EE801" s="394"/>
      <c r="EF801" s="394"/>
      <c r="EG801" s="394"/>
      <c r="EH801" s="394"/>
      <c r="EI801" s="394"/>
      <c r="EJ801" s="394"/>
      <c r="EK801" s="394"/>
      <c r="EL801" s="394"/>
      <c r="EM801" s="394"/>
      <c r="EN801" s="394"/>
      <c r="EO801" s="394"/>
      <c r="EP801" s="394"/>
      <c r="EQ801" s="394"/>
      <c r="ER801" s="394"/>
      <c r="ES801" s="394"/>
      <c r="ET801" s="394"/>
      <c r="EU801" s="394"/>
      <c r="EV801" s="394"/>
      <c r="EW801" s="394"/>
      <c r="EX801" s="394"/>
      <c r="EY801" s="394"/>
      <c r="EZ801" s="394"/>
      <c r="FA801" s="394"/>
      <c r="FB801" s="394"/>
      <c r="FC801" s="394"/>
      <c r="FD801" s="394"/>
      <c r="FE801" s="394"/>
      <c r="FF801" s="394"/>
      <c r="FG801" s="394"/>
      <c r="FH801" s="394"/>
      <c r="FI801" s="394"/>
      <c r="FJ801" s="394"/>
      <c r="FK801" s="394"/>
      <c r="FL801" s="394"/>
      <c r="FM801" s="394"/>
      <c r="FN801" s="394"/>
      <c r="FO801" s="394"/>
      <c r="FP801" s="394"/>
      <c r="FQ801" s="394"/>
      <c r="FR801" s="394"/>
      <c r="FS801" s="394"/>
      <c r="FT801" s="394"/>
      <c r="FU801" s="394"/>
      <c r="FV801" s="394"/>
      <c r="FW801" s="394"/>
      <c r="FX801" s="394"/>
      <c r="FY801" s="394"/>
      <c r="FZ801" s="394"/>
      <c r="GA801" s="394"/>
      <c r="GB801" s="394"/>
      <c r="GC801" s="394"/>
      <c r="GD801" s="394"/>
      <c r="GE801" s="394"/>
      <c r="GF801" s="394"/>
      <c r="GG801" s="394"/>
      <c r="GH801" s="394"/>
      <c r="GI801" s="394"/>
      <c r="GJ801" s="394"/>
      <c r="GK801" s="394"/>
      <c r="GL801" s="394"/>
      <c r="GM801" s="394"/>
      <c r="GN801" s="394"/>
      <c r="GO801" s="394"/>
      <c r="GP801" s="394"/>
      <c r="GQ801" s="394"/>
      <c r="GR801" s="394"/>
      <c r="GS801" s="394"/>
      <c r="GT801" s="394"/>
      <c r="GU801" s="394"/>
      <c r="GV801" s="394"/>
      <c r="GW801" s="394"/>
      <c r="GX801" s="394"/>
      <c r="GY801" s="394"/>
      <c r="GZ801" s="394"/>
      <c r="HA801" s="394"/>
      <c r="HB801" s="394"/>
      <c r="HC801" s="394"/>
      <c r="HD801" s="394"/>
      <c r="HE801" s="394"/>
      <c r="HF801" s="394"/>
      <c r="HG801" s="394"/>
      <c r="HH801" s="394"/>
      <c r="HI801" s="394"/>
      <c r="HJ801" s="394"/>
      <c r="HK801" s="394"/>
      <c r="HL801" s="394"/>
      <c r="HM801" s="394"/>
      <c r="HN801" s="394"/>
      <c r="HO801" s="394"/>
      <c r="HP801" s="394"/>
      <c r="HQ801" s="394"/>
      <c r="HR801" s="394"/>
      <c r="HS801" s="394"/>
      <c r="HT801" s="394"/>
      <c r="HU801" s="394"/>
      <c r="HV801" s="394"/>
      <c r="HW801" s="394"/>
      <c r="HX801" s="394"/>
      <c r="HY801" s="394"/>
    </row>
    <row r="802" spans="1:233" s="406" customFormat="1" ht="120">
      <c r="A802" s="210">
        <f>MAX($A$16:A801)+0.01</f>
        <v>2.1099999999999977</v>
      </c>
      <c r="B802" s="126" t="s">
        <v>2214</v>
      </c>
      <c r="C802" s="24"/>
      <c r="D802" s="107"/>
      <c r="E802" s="52"/>
      <c r="F802" s="52"/>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c r="AW802" s="394"/>
      <c r="AX802" s="394"/>
      <c r="AY802" s="394"/>
      <c r="AZ802" s="394"/>
      <c r="BA802" s="394"/>
      <c r="BB802" s="394"/>
      <c r="BC802" s="394"/>
      <c r="BD802" s="394"/>
      <c r="BE802" s="394"/>
      <c r="BF802" s="394"/>
      <c r="BG802" s="394"/>
      <c r="BH802" s="394"/>
      <c r="BI802" s="394"/>
      <c r="BJ802" s="394"/>
      <c r="BK802" s="394"/>
      <c r="BL802" s="394"/>
      <c r="BM802" s="394"/>
      <c r="BN802" s="394"/>
      <c r="BO802" s="394"/>
      <c r="BP802" s="394"/>
      <c r="BQ802" s="394"/>
      <c r="BR802" s="394"/>
      <c r="BS802" s="394"/>
      <c r="BT802" s="394"/>
      <c r="BU802" s="394"/>
      <c r="BV802" s="394"/>
      <c r="BW802" s="394"/>
      <c r="BX802" s="394"/>
      <c r="BY802" s="394"/>
      <c r="BZ802" s="394"/>
      <c r="CA802" s="394"/>
      <c r="CB802" s="394"/>
      <c r="CC802" s="394"/>
      <c r="CD802" s="394"/>
      <c r="CE802" s="394"/>
      <c r="CF802" s="394"/>
      <c r="CG802" s="394"/>
      <c r="CH802" s="394"/>
      <c r="CI802" s="394"/>
      <c r="CJ802" s="394"/>
      <c r="CK802" s="394"/>
      <c r="CL802" s="394"/>
      <c r="CM802" s="394"/>
      <c r="CN802" s="394"/>
      <c r="CO802" s="394"/>
      <c r="CP802" s="394"/>
      <c r="CQ802" s="394"/>
      <c r="CR802" s="394"/>
      <c r="CS802" s="394"/>
      <c r="CT802" s="394"/>
      <c r="CU802" s="394"/>
      <c r="CV802" s="394"/>
      <c r="CW802" s="394"/>
      <c r="CX802" s="394"/>
      <c r="CY802" s="394"/>
      <c r="CZ802" s="394"/>
      <c r="DA802" s="394"/>
      <c r="DB802" s="394"/>
      <c r="DC802" s="394"/>
      <c r="DD802" s="394"/>
      <c r="DE802" s="394"/>
      <c r="DF802" s="394"/>
      <c r="DG802" s="394"/>
      <c r="DH802" s="394"/>
      <c r="DI802" s="394"/>
      <c r="DJ802" s="394"/>
      <c r="DK802" s="394"/>
      <c r="DL802" s="394"/>
      <c r="DM802" s="394"/>
      <c r="DN802" s="394"/>
      <c r="DO802" s="394"/>
      <c r="DP802" s="394"/>
      <c r="DQ802" s="394"/>
      <c r="DR802" s="394"/>
      <c r="DS802" s="394"/>
      <c r="DT802" s="394"/>
      <c r="DU802" s="394"/>
      <c r="DV802" s="394"/>
      <c r="DW802" s="394"/>
      <c r="DX802" s="394"/>
      <c r="DY802" s="394"/>
      <c r="DZ802" s="394"/>
      <c r="EA802" s="394"/>
      <c r="EB802" s="394"/>
      <c r="EC802" s="394"/>
      <c r="ED802" s="394"/>
      <c r="EE802" s="394"/>
      <c r="EF802" s="394"/>
      <c r="EG802" s="394"/>
      <c r="EH802" s="394"/>
      <c r="EI802" s="394"/>
      <c r="EJ802" s="394"/>
      <c r="EK802" s="394"/>
      <c r="EL802" s="394"/>
      <c r="EM802" s="394"/>
      <c r="EN802" s="394"/>
      <c r="EO802" s="394"/>
      <c r="EP802" s="394"/>
      <c r="EQ802" s="394"/>
      <c r="ER802" s="394"/>
      <c r="ES802" s="394"/>
      <c r="ET802" s="394"/>
      <c r="EU802" s="394"/>
      <c r="EV802" s="394"/>
      <c r="EW802" s="394"/>
      <c r="EX802" s="394"/>
      <c r="EY802" s="394"/>
      <c r="EZ802" s="394"/>
      <c r="FA802" s="394"/>
      <c r="FB802" s="394"/>
      <c r="FC802" s="394"/>
      <c r="FD802" s="394"/>
      <c r="FE802" s="394"/>
      <c r="FF802" s="394"/>
      <c r="FG802" s="394"/>
      <c r="FH802" s="394"/>
      <c r="FI802" s="394"/>
      <c r="FJ802" s="394"/>
      <c r="FK802" s="394"/>
      <c r="FL802" s="394"/>
      <c r="FM802" s="394"/>
      <c r="FN802" s="394"/>
      <c r="FO802" s="394"/>
      <c r="FP802" s="394"/>
      <c r="FQ802" s="394"/>
      <c r="FR802" s="394"/>
      <c r="FS802" s="394"/>
      <c r="FT802" s="394"/>
      <c r="FU802" s="394"/>
      <c r="FV802" s="394"/>
      <c r="FW802" s="394"/>
      <c r="FX802" s="394"/>
      <c r="FY802" s="394"/>
      <c r="FZ802" s="394"/>
      <c r="GA802" s="394"/>
      <c r="GB802" s="394"/>
      <c r="GC802" s="394"/>
      <c r="GD802" s="394"/>
      <c r="GE802" s="394"/>
      <c r="GF802" s="394"/>
      <c r="GG802" s="394"/>
      <c r="GH802" s="394"/>
      <c r="GI802" s="394"/>
      <c r="GJ802" s="394"/>
      <c r="GK802" s="394"/>
      <c r="GL802" s="394"/>
      <c r="GM802" s="394"/>
      <c r="GN802" s="394"/>
      <c r="GO802" s="394"/>
      <c r="GP802" s="394"/>
      <c r="GQ802" s="394"/>
      <c r="GR802" s="394"/>
      <c r="GS802" s="394"/>
      <c r="GT802" s="394"/>
      <c r="GU802" s="394"/>
      <c r="GV802" s="394"/>
      <c r="GW802" s="394"/>
      <c r="GX802" s="394"/>
      <c r="GY802" s="394"/>
      <c r="GZ802" s="394"/>
      <c r="HA802" s="394"/>
      <c r="HB802" s="394"/>
      <c r="HC802" s="394"/>
      <c r="HD802" s="394"/>
      <c r="HE802" s="394"/>
      <c r="HF802" s="394"/>
      <c r="HG802" s="394"/>
      <c r="HH802" s="394"/>
      <c r="HI802" s="394"/>
      <c r="HJ802" s="394"/>
      <c r="HK802" s="394"/>
      <c r="HL802" s="394"/>
      <c r="HM802" s="394"/>
      <c r="HN802" s="394"/>
      <c r="HO802" s="394"/>
      <c r="HP802" s="394"/>
      <c r="HQ802" s="394"/>
      <c r="HR802" s="394"/>
      <c r="HS802" s="394"/>
      <c r="HT802" s="394"/>
      <c r="HU802" s="394"/>
      <c r="HV802" s="394"/>
      <c r="HW802" s="394"/>
      <c r="HX802" s="394"/>
      <c r="HY802" s="394"/>
    </row>
    <row r="803" spans="1:233" s="406" customFormat="1">
      <c r="A803" s="395"/>
      <c r="B803" s="126" t="s">
        <v>2215</v>
      </c>
      <c r="C803" s="24" t="s">
        <v>2210</v>
      </c>
      <c r="D803" s="107">
        <v>31</v>
      </c>
      <c r="E803" s="52">
        <v>0</v>
      </c>
      <c r="F803" s="52">
        <f>D803*E803</f>
        <v>0</v>
      </c>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c r="AW803" s="394"/>
      <c r="AX803" s="394"/>
      <c r="AY803" s="394"/>
      <c r="AZ803" s="394"/>
      <c r="BA803" s="394"/>
      <c r="BB803" s="394"/>
      <c r="BC803" s="394"/>
      <c r="BD803" s="394"/>
      <c r="BE803" s="394"/>
      <c r="BF803" s="394"/>
      <c r="BG803" s="394"/>
      <c r="BH803" s="394"/>
      <c r="BI803" s="394"/>
      <c r="BJ803" s="394"/>
      <c r="BK803" s="394"/>
      <c r="BL803" s="394"/>
      <c r="BM803" s="394"/>
      <c r="BN803" s="394"/>
      <c r="BO803" s="394"/>
      <c r="BP803" s="394"/>
      <c r="BQ803" s="394"/>
      <c r="BR803" s="394"/>
      <c r="BS803" s="394"/>
      <c r="BT803" s="394"/>
      <c r="BU803" s="394"/>
      <c r="BV803" s="394"/>
      <c r="BW803" s="394"/>
      <c r="BX803" s="394"/>
      <c r="BY803" s="394"/>
      <c r="BZ803" s="394"/>
      <c r="CA803" s="394"/>
      <c r="CB803" s="394"/>
      <c r="CC803" s="394"/>
      <c r="CD803" s="394"/>
      <c r="CE803" s="394"/>
      <c r="CF803" s="394"/>
      <c r="CG803" s="394"/>
      <c r="CH803" s="394"/>
      <c r="CI803" s="394"/>
      <c r="CJ803" s="394"/>
      <c r="CK803" s="394"/>
      <c r="CL803" s="394"/>
      <c r="CM803" s="394"/>
      <c r="CN803" s="394"/>
      <c r="CO803" s="394"/>
      <c r="CP803" s="394"/>
      <c r="CQ803" s="394"/>
      <c r="CR803" s="394"/>
      <c r="CS803" s="394"/>
      <c r="CT803" s="394"/>
      <c r="CU803" s="394"/>
      <c r="CV803" s="394"/>
      <c r="CW803" s="394"/>
      <c r="CX803" s="394"/>
      <c r="CY803" s="394"/>
      <c r="CZ803" s="394"/>
      <c r="DA803" s="394"/>
      <c r="DB803" s="394"/>
      <c r="DC803" s="394"/>
      <c r="DD803" s="394"/>
      <c r="DE803" s="394"/>
      <c r="DF803" s="394"/>
      <c r="DG803" s="394"/>
      <c r="DH803" s="394"/>
      <c r="DI803" s="394"/>
      <c r="DJ803" s="394"/>
      <c r="DK803" s="394"/>
      <c r="DL803" s="394"/>
      <c r="DM803" s="394"/>
      <c r="DN803" s="394"/>
      <c r="DO803" s="394"/>
      <c r="DP803" s="394"/>
      <c r="DQ803" s="394"/>
      <c r="DR803" s="394"/>
      <c r="DS803" s="394"/>
      <c r="DT803" s="394"/>
      <c r="DU803" s="394"/>
      <c r="DV803" s="394"/>
      <c r="DW803" s="394"/>
      <c r="DX803" s="394"/>
      <c r="DY803" s="394"/>
      <c r="DZ803" s="394"/>
      <c r="EA803" s="394"/>
      <c r="EB803" s="394"/>
      <c r="EC803" s="394"/>
      <c r="ED803" s="394"/>
      <c r="EE803" s="394"/>
      <c r="EF803" s="394"/>
      <c r="EG803" s="394"/>
      <c r="EH803" s="394"/>
      <c r="EI803" s="394"/>
      <c r="EJ803" s="394"/>
      <c r="EK803" s="394"/>
      <c r="EL803" s="394"/>
      <c r="EM803" s="394"/>
      <c r="EN803" s="394"/>
      <c r="EO803" s="394"/>
      <c r="EP803" s="394"/>
      <c r="EQ803" s="394"/>
      <c r="ER803" s="394"/>
      <c r="ES803" s="394"/>
      <c r="ET803" s="394"/>
      <c r="EU803" s="394"/>
      <c r="EV803" s="394"/>
      <c r="EW803" s="394"/>
      <c r="EX803" s="394"/>
      <c r="EY803" s="394"/>
      <c r="EZ803" s="394"/>
      <c r="FA803" s="394"/>
      <c r="FB803" s="394"/>
      <c r="FC803" s="394"/>
      <c r="FD803" s="394"/>
      <c r="FE803" s="394"/>
      <c r="FF803" s="394"/>
      <c r="FG803" s="394"/>
      <c r="FH803" s="394"/>
      <c r="FI803" s="394"/>
      <c r="FJ803" s="394"/>
      <c r="FK803" s="394"/>
      <c r="FL803" s="394"/>
      <c r="FM803" s="394"/>
      <c r="FN803" s="394"/>
      <c r="FO803" s="394"/>
      <c r="FP803" s="394"/>
      <c r="FQ803" s="394"/>
      <c r="FR803" s="394"/>
      <c r="FS803" s="394"/>
      <c r="FT803" s="394"/>
      <c r="FU803" s="394"/>
      <c r="FV803" s="394"/>
      <c r="FW803" s="394"/>
      <c r="FX803" s="394"/>
      <c r="FY803" s="394"/>
      <c r="FZ803" s="394"/>
      <c r="GA803" s="394"/>
      <c r="GB803" s="394"/>
      <c r="GC803" s="394"/>
      <c r="GD803" s="394"/>
      <c r="GE803" s="394"/>
      <c r="GF803" s="394"/>
      <c r="GG803" s="394"/>
      <c r="GH803" s="394"/>
      <c r="GI803" s="394"/>
      <c r="GJ803" s="394"/>
      <c r="GK803" s="394"/>
      <c r="GL803" s="394"/>
      <c r="GM803" s="394"/>
      <c r="GN803" s="394"/>
      <c r="GO803" s="394"/>
      <c r="GP803" s="394"/>
      <c r="GQ803" s="394"/>
      <c r="GR803" s="394"/>
      <c r="GS803" s="394"/>
      <c r="GT803" s="394"/>
      <c r="GU803" s="394"/>
      <c r="GV803" s="394"/>
      <c r="GW803" s="394"/>
      <c r="GX803" s="394"/>
      <c r="GY803" s="394"/>
      <c r="GZ803" s="394"/>
      <c r="HA803" s="394"/>
      <c r="HB803" s="394"/>
      <c r="HC803" s="394"/>
      <c r="HD803" s="394"/>
      <c r="HE803" s="394"/>
      <c r="HF803" s="394"/>
      <c r="HG803" s="394"/>
      <c r="HH803" s="394"/>
      <c r="HI803" s="394"/>
      <c r="HJ803" s="394"/>
      <c r="HK803" s="394"/>
      <c r="HL803" s="394"/>
      <c r="HM803" s="394"/>
      <c r="HN803" s="394"/>
      <c r="HO803" s="394"/>
      <c r="HP803" s="394"/>
      <c r="HQ803" s="394"/>
      <c r="HR803" s="394"/>
      <c r="HS803" s="394"/>
      <c r="HT803" s="394"/>
      <c r="HU803" s="394"/>
      <c r="HV803" s="394"/>
      <c r="HW803" s="394"/>
      <c r="HX803" s="394"/>
      <c r="HY803" s="394"/>
    </row>
    <row r="804" spans="1:233" s="406" customFormat="1">
      <c r="A804" s="395"/>
      <c r="B804" s="126"/>
      <c r="C804" s="24"/>
      <c r="D804" s="107"/>
      <c r="E804" s="52"/>
      <c r="F804" s="52"/>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c r="AW804" s="394"/>
      <c r="AX804" s="394"/>
      <c r="AY804" s="394"/>
      <c r="AZ804" s="394"/>
      <c r="BA804" s="394"/>
      <c r="BB804" s="394"/>
      <c r="BC804" s="394"/>
      <c r="BD804" s="394"/>
      <c r="BE804" s="394"/>
      <c r="BF804" s="394"/>
      <c r="BG804" s="394"/>
      <c r="BH804" s="394"/>
      <c r="BI804" s="394"/>
      <c r="BJ804" s="394"/>
      <c r="BK804" s="394"/>
      <c r="BL804" s="394"/>
      <c r="BM804" s="394"/>
      <c r="BN804" s="394"/>
      <c r="BO804" s="394"/>
      <c r="BP804" s="394"/>
      <c r="BQ804" s="394"/>
      <c r="BR804" s="394"/>
      <c r="BS804" s="394"/>
      <c r="BT804" s="394"/>
      <c r="BU804" s="394"/>
      <c r="BV804" s="394"/>
      <c r="BW804" s="394"/>
      <c r="BX804" s="394"/>
      <c r="BY804" s="394"/>
      <c r="BZ804" s="394"/>
      <c r="CA804" s="394"/>
      <c r="CB804" s="394"/>
      <c r="CC804" s="394"/>
      <c r="CD804" s="394"/>
      <c r="CE804" s="394"/>
      <c r="CF804" s="394"/>
      <c r="CG804" s="394"/>
      <c r="CH804" s="394"/>
      <c r="CI804" s="394"/>
      <c r="CJ804" s="394"/>
      <c r="CK804" s="394"/>
      <c r="CL804" s="394"/>
      <c r="CM804" s="394"/>
      <c r="CN804" s="394"/>
      <c r="CO804" s="394"/>
      <c r="CP804" s="394"/>
      <c r="CQ804" s="394"/>
      <c r="CR804" s="394"/>
      <c r="CS804" s="394"/>
      <c r="CT804" s="394"/>
      <c r="CU804" s="394"/>
      <c r="CV804" s="394"/>
      <c r="CW804" s="394"/>
      <c r="CX804" s="394"/>
      <c r="CY804" s="394"/>
      <c r="CZ804" s="394"/>
      <c r="DA804" s="394"/>
      <c r="DB804" s="394"/>
      <c r="DC804" s="394"/>
      <c r="DD804" s="394"/>
      <c r="DE804" s="394"/>
      <c r="DF804" s="394"/>
      <c r="DG804" s="394"/>
      <c r="DH804" s="394"/>
      <c r="DI804" s="394"/>
      <c r="DJ804" s="394"/>
      <c r="DK804" s="394"/>
      <c r="DL804" s="394"/>
      <c r="DM804" s="394"/>
      <c r="DN804" s="394"/>
      <c r="DO804" s="394"/>
      <c r="DP804" s="394"/>
      <c r="DQ804" s="394"/>
      <c r="DR804" s="394"/>
      <c r="DS804" s="394"/>
      <c r="DT804" s="394"/>
      <c r="DU804" s="394"/>
      <c r="DV804" s="394"/>
      <c r="DW804" s="394"/>
      <c r="DX804" s="394"/>
      <c r="DY804" s="394"/>
      <c r="DZ804" s="394"/>
      <c r="EA804" s="394"/>
      <c r="EB804" s="394"/>
      <c r="EC804" s="394"/>
      <c r="ED804" s="394"/>
      <c r="EE804" s="394"/>
      <c r="EF804" s="394"/>
      <c r="EG804" s="394"/>
      <c r="EH804" s="394"/>
      <c r="EI804" s="394"/>
      <c r="EJ804" s="394"/>
      <c r="EK804" s="394"/>
      <c r="EL804" s="394"/>
      <c r="EM804" s="394"/>
      <c r="EN804" s="394"/>
      <c r="EO804" s="394"/>
      <c r="EP804" s="394"/>
      <c r="EQ804" s="394"/>
      <c r="ER804" s="394"/>
      <c r="ES804" s="394"/>
      <c r="ET804" s="394"/>
      <c r="EU804" s="394"/>
      <c r="EV804" s="394"/>
      <c r="EW804" s="394"/>
      <c r="EX804" s="394"/>
      <c r="EY804" s="394"/>
      <c r="EZ804" s="394"/>
      <c r="FA804" s="394"/>
      <c r="FB804" s="394"/>
      <c r="FC804" s="394"/>
      <c r="FD804" s="394"/>
      <c r="FE804" s="394"/>
      <c r="FF804" s="394"/>
      <c r="FG804" s="394"/>
      <c r="FH804" s="394"/>
      <c r="FI804" s="394"/>
      <c r="FJ804" s="394"/>
      <c r="FK804" s="394"/>
      <c r="FL804" s="394"/>
      <c r="FM804" s="394"/>
      <c r="FN804" s="394"/>
      <c r="FO804" s="394"/>
      <c r="FP804" s="394"/>
      <c r="FQ804" s="394"/>
      <c r="FR804" s="394"/>
      <c r="FS804" s="394"/>
      <c r="FT804" s="394"/>
      <c r="FU804" s="394"/>
      <c r="FV804" s="394"/>
      <c r="FW804" s="394"/>
      <c r="FX804" s="394"/>
      <c r="FY804" s="394"/>
      <c r="FZ804" s="394"/>
      <c r="GA804" s="394"/>
      <c r="GB804" s="394"/>
      <c r="GC804" s="394"/>
      <c r="GD804" s="394"/>
      <c r="GE804" s="394"/>
      <c r="GF804" s="394"/>
      <c r="GG804" s="394"/>
      <c r="GH804" s="394"/>
      <c r="GI804" s="394"/>
      <c r="GJ804" s="394"/>
      <c r="GK804" s="394"/>
      <c r="GL804" s="394"/>
      <c r="GM804" s="394"/>
      <c r="GN804" s="394"/>
      <c r="GO804" s="394"/>
      <c r="GP804" s="394"/>
      <c r="GQ804" s="394"/>
      <c r="GR804" s="394"/>
      <c r="GS804" s="394"/>
      <c r="GT804" s="394"/>
      <c r="GU804" s="394"/>
      <c r="GV804" s="394"/>
      <c r="GW804" s="394"/>
      <c r="GX804" s="394"/>
      <c r="GY804" s="394"/>
      <c r="GZ804" s="394"/>
      <c r="HA804" s="394"/>
      <c r="HB804" s="394"/>
      <c r="HC804" s="394"/>
      <c r="HD804" s="394"/>
      <c r="HE804" s="394"/>
      <c r="HF804" s="394"/>
      <c r="HG804" s="394"/>
      <c r="HH804" s="394"/>
      <c r="HI804" s="394"/>
      <c r="HJ804" s="394"/>
      <c r="HK804" s="394"/>
      <c r="HL804" s="394"/>
      <c r="HM804" s="394"/>
      <c r="HN804" s="394"/>
      <c r="HO804" s="394"/>
      <c r="HP804" s="394"/>
      <c r="HQ804" s="394"/>
      <c r="HR804" s="394"/>
      <c r="HS804" s="394"/>
      <c r="HT804" s="394"/>
      <c r="HU804" s="394"/>
      <c r="HV804" s="394"/>
      <c r="HW804" s="394"/>
      <c r="HX804" s="394"/>
      <c r="HY804" s="394"/>
    </row>
    <row r="805" spans="1:233" s="406" customFormat="1" ht="90">
      <c r="A805" s="210">
        <f>MAX($A$16:A804)+0.01</f>
        <v>2.1199999999999974</v>
      </c>
      <c r="B805" s="126" t="s">
        <v>2216</v>
      </c>
      <c r="C805" s="24"/>
      <c r="D805" s="107"/>
      <c r="E805" s="52"/>
      <c r="F805" s="52"/>
    </row>
    <row r="806" spans="1:233" s="259" customFormat="1">
      <c r="A806" s="395"/>
      <c r="B806" s="126" t="s">
        <v>2217</v>
      </c>
      <c r="C806" s="24" t="s">
        <v>2210</v>
      </c>
      <c r="D806" s="107">
        <v>4</v>
      </c>
      <c r="E806" s="52">
        <v>0</v>
      </c>
      <c r="F806" s="52">
        <f>D806*E806</f>
        <v>0</v>
      </c>
    </row>
    <row r="807" spans="1:233" s="259" customFormat="1">
      <c r="A807" s="395"/>
      <c r="B807" s="126"/>
      <c r="C807" s="24"/>
      <c r="D807" s="107"/>
      <c r="E807" s="52"/>
      <c r="F807" s="52"/>
    </row>
    <row r="808" spans="1:233" s="259" customFormat="1" ht="30">
      <c r="A808" s="210">
        <f>MAX($A$16:A807)+0.01</f>
        <v>2.1299999999999972</v>
      </c>
      <c r="B808" s="126" t="s">
        <v>2218</v>
      </c>
      <c r="C808" s="24" t="s">
        <v>2208</v>
      </c>
      <c r="D808" s="107">
        <v>15</v>
      </c>
      <c r="E808" s="52">
        <v>0</v>
      </c>
      <c r="F808" s="52">
        <f>D808*E808</f>
        <v>0</v>
      </c>
    </row>
    <row r="809" spans="1:233" s="259" customFormat="1">
      <c r="A809" s="395"/>
      <c r="B809" s="126"/>
      <c r="C809" s="24"/>
      <c r="D809" s="107"/>
      <c r="E809" s="52"/>
      <c r="F809" s="52"/>
    </row>
    <row r="810" spans="1:233" s="259" customFormat="1">
      <c r="A810" s="210">
        <f>MAX($A$16:A809)+0.01</f>
        <v>2.139999999999997</v>
      </c>
      <c r="B810" s="126" t="s">
        <v>2219</v>
      </c>
      <c r="C810" s="24" t="s">
        <v>2210</v>
      </c>
      <c r="D810" s="107">
        <v>8</v>
      </c>
      <c r="E810" s="52">
        <v>0</v>
      </c>
      <c r="F810" s="52">
        <f>D810*E810</f>
        <v>0</v>
      </c>
    </row>
    <row r="811" spans="1:233" s="259" customFormat="1">
      <c r="A811" s="395"/>
      <c r="B811" s="126"/>
      <c r="C811" s="407"/>
      <c r="D811" s="408"/>
      <c r="E811" s="409"/>
      <c r="F811" s="412"/>
    </row>
    <row r="812" spans="1:233" s="259" customFormat="1" ht="15" customHeight="1">
      <c r="A812" s="210">
        <f>MAX($A$16:A811)+0.01</f>
        <v>2.1499999999999968</v>
      </c>
      <c r="B812" s="126" t="s">
        <v>2220</v>
      </c>
      <c r="C812" s="407"/>
      <c r="D812" s="408"/>
      <c r="E812" s="409"/>
      <c r="F812" s="412"/>
    </row>
    <row r="813" spans="1:233" s="259" customFormat="1" ht="30">
      <c r="A813" s="395"/>
      <c r="B813" s="126" t="s">
        <v>2221</v>
      </c>
      <c r="C813" s="24" t="s">
        <v>2210</v>
      </c>
      <c r="D813" s="107">
        <v>27</v>
      </c>
      <c r="E813" s="52">
        <v>0</v>
      </c>
      <c r="F813" s="52">
        <f>D813*E813</f>
        <v>0</v>
      </c>
    </row>
    <row r="814" spans="1:233" s="259" customFormat="1">
      <c r="A814" s="395"/>
      <c r="B814" s="126"/>
      <c r="C814" s="407"/>
      <c r="D814" s="408"/>
      <c r="E814" s="409"/>
      <c r="F814" s="412"/>
    </row>
    <row r="815" spans="1:233" s="259" customFormat="1" ht="45">
      <c r="A815" s="210">
        <f>MAX($A$16:A814)+0.01</f>
        <v>2.1599999999999966</v>
      </c>
      <c r="B815" s="126" t="s">
        <v>2222</v>
      </c>
      <c r="C815" s="24" t="s">
        <v>2210</v>
      </c>
      <c r="D815" s="107">
        <v>11</v>
      </c>
      <c r="E815" s="52">
        <v>0</v>
      </c>
      <c r="F815" s="52">
        <f>D815*E815</f>
        <v>0</v>
      </c>
    </row>
    <row r="816" spans="1:233" s="416" customFormat="1">
      <c r="B816" s="126"/>
      <c r="C816" s="413"/>
      <c r="D816" s="413"/>
      <c r="E816" s="424"/>
      <c r="F816" s="415"/>
    </row>
    <row r="817" spans="1:238" s="292" customFormat="1" ht="270">
      <c r="A817" s="210">
        <f>MAX($A$16:A816)+0.01</f>
        <v>2.1699999999999964</v>
      </c>
      <c r="B817" s="126" t="s">
        <v>2223</v>
      </c>
      <c r="C817" s="407"/>
      <c r="D817" s="407"/>
      <c r="E817" s="409"/>
      <c r="F817" s="412"/>
      <c r="G817" s="411"/>
      <c r="H817" s="411"/>
      <c r="I817" s="411"/>
      <c r="J817" s="411"/>
      <c r="K817" s="411"/>
      <c r="L817" s="411"/>
      <c r="M817" s="411"/>
      <c r="N817" s="411"/>
      <c r="O817" s="411"/>
      <c r="P817" s="411"/>
      <c r="Q817" s="411"/>
      <c r="R817" s="411"/>
      <c r="S817" s="411"/>
      <c r="T817" s="411"/>
      <c r="U817" s="411"/>
      <c r="V817" s="411"/>
      <c r="W817" s="411"/>
      <c r="X817" s="411"/>
      <c r="Y817" s="411"/>
      <c r="Z817" s="411"/>
      <c r="AA817" s="411"/>
      <c r="AB817" s="411"/>
      <c r="AC817" s="411"/>
      <c r="AD817" s="411"/>
      <c r="AE817" s="411"/>
      <c r="AF817" s="411"/>
      <c r="AG817" s="411"/>
      <c r="AH817" s="411"/>
      <c r="AI817" s="411"/>
      <c r="AJ817" s="411"/>
      <c r="AK817" s="411"/>
      <c r="AL817" s="411"/>
      <c r="AM817" s="411"/>
      <c r="AN817" s="411"/>
      <c r="AO817" s="411"/>
      <c r="AP817" s="411"/>
      <c r="AQ817" s="411"/>
      <c r="AR817" s="411"/>
      <c r="AS817" s="411"/>
      <c r="AT817" s="411"/>
      <c r="AU817" s="411"/>
      <c r="AV817" s="411"/>
      <c r="AW817" s="411"/>
      <c r="AX817" s="411"/>
      <c r="AY817" s="411"/>
      <c r="AZ817" s="411"/>
      <c r="BA817" s="411"/>
      <c r="BB817" s="411"/>
      <c r="BC817" s="411"/>
      <c r="BD817" s="411"/>
      <c r="BE817" s="411"/>
      <c r="BF817" s="411"/>
      <c r="BG817" s="411"/>
      <c r="BH817" s="411"/>
      <c r="BI817" s="411"/>
      <c r="BJ817" s="411"/>
      <c r="BK817" s="411"/>
      <c r="BL817" s="411"/>
      <c r="BM817" s="411"/>
      <c r="BN817" s="411"/>
      <c r="BO817" s="411"/>
      <c r="BP817" s="411"/>
      <c r="BQ817" s="411"/>
      <c r="BR817" s="411"/>
      <c r="BS817" s="411"/>
      <c r="BT817" s="411"/>
      <c r="BU817" s="411"/>
      <c r="BV817" s="411"/>
      <c r="BW817" s="411"/>
      <c r="BX817" s="411"/>
      <c r="BY817" s="411"/>
      <c r="BZ817" s="411"/>
      <c r="CA817" s="411"/>
      <c r="CB817" s="411"/>
      <c r="CC817" s="411"/>
      <c r="CD817" s="411"/>
      <c r="CE817" s="411"/>
      <c r="CF817" s="411"/>
      <c r="CG817" s="411"/>
      <c r="CH817" s="411"/>
      <c r="CI817" s="411"/>
      <c r="CJ817" s="411"/>
      <c r="CK817" s="411"/>
      <c r="CL817" s="411"/>
      <c r="CM817" s="411"/>
      <c r="CN817" s="411"/>
      <c r="CO817" s="411"/>
      <c r="CP817" s="411"/>
      <c r="CQ817" s="411"/>
      <c r="CR817" s="411"/>
      <c r="CS817" s="411"/>
      <c r="CT817" s="411"/>
      <c r="CU817" s="411"/>
      <c r="CV817" s="411"/>
      <c r="CW817" s="411"/>
      <c r="CX817" s="411"/>
      <c r="CY817" s="411"/>
      <c r="CZ817" s="411"/>
      <c r="DA817" s="411"/>
      <c r="DB817" s="411"/>
      <c r="DC817" s="411"/>
      <c r="DD817" s="411"/>
      <c r="DE817" s="411"/>
      <c r="DF817" s="411"/>
      <c r="DG817" s="411"/>
      <c r="DH817" s="411"/>
      <c r="DI817" s="411"/>
      <c r="DJ817" s="411"/>
      <c r="DK817" s="411"/>
      <c r="DL817" s="411"/>
      <c r="DM817" s="411"/>
      <c r="DN817" s="411"/>
      <c r="DO817" s="411"/>
      <c r="DP817" s="411"/>
      <c r="DQ817" s="411"/>
      <c r="DR817" s="411"/>
      <c r="DS817" s="411"/>
      <c r="DT817" s="411"/>
      <c r="DU817" s="411"/>
      <c r="DV817" s="411"/>
      <c r="DW817" s="411"/>
      <c r="DX817" s="411"/>
      <c r="DY817" s="411"/>
      <c r="DZ817" s="411"/>
      <c r="EA817" s="411"/>
      <c r="EB817" s="411"/>
      <c r="EC817" s="411"/>
      <c r="ED817" s="411"/>
      <c r="EE817" s="411"/>
      <c r="EF817" s="411"/>
      <c r="EG817" s="411"/>
      <c r="EH817" s="411"/>
      <c r="EI817" s="411"/>
      <c r="EJ817" s="411"/>
      <c r="EK817" s="411"/>
      <c r="EL817" s="411"/>
      <c r="EM817" s="411"/>
      <c r="EN817" s="411"/>
      <c r="EO817" s="411"/>
      <c r="EP817" s="411"/>
      <c r="EQ817" s="411"/>
      <c r="ER817" s="411"/>
      <c r="ES817" s="411"/>
      <c r="ET817" s="411"/>
      <c r="EU817" s="411"/>
      <c r="EV817" s="411"/>
      <c r="EW817" s="411"/>
      <c r="EX817" s="411"/>
      <c r="EY817" s="411"/>
      <c r="EZ817" s="411"/>
      <c r="FA817" s="411"/>
      <c r="FB817" s="411"/>
      <c r="FC817" s="411"/>
      <c r="FD817" s="411"/>
      <c r="FE817" s="411"/>
      <c r="FF817" s="411"/>
      <c r="FG817" s="411"/>
      <c r="FH817" s="411"/>
      <c r="FI817" s="411"/>
      <c r="FJ817" s="411"/>
      <c r="FK817" s="411"/>
      <c r="FL817" s="411"/>
      <c r="FM817" s="411"/>
      <c r="FN817" s="411"/>
      <c r="FO817" s="411"/>
      <c r="FP817" s="411"/>
      <c r="FQ817" s="411"/>
      <c r="FR817" s="411"/>
      <c r="FS817" s="411"/>
      <c r="FT817" s="411"/>
      <c r="FU817" s="411"/>
      <c r="FV817" s="411"/>
      <c r="FW817" s="411"/>
      <c r="FX817" s="411"/>
      <c r="FY817" s="411"/>
      <c r="FZ817" s="411"/>
      <c r="GA817" s="411"/>
      <c r="GB817" s="411"/>
      <c r="GC817" s="411"/>
      <c r="GD817" s="411"/>
      <c r="GE817" s="411"/>
      <c r="GF817" s="411"/>
      <c r="GG817" s="411"/>
      <c r="GH817" s="411"/>
      <c r="GI817" s="411"/>
      <c r="GJ817" s="411"/>
      <c r="GK817" s="411"/>
      <c r="GL817" s="411"/>
      <c r="GM817" s="411"/>
      <c r="GN817" s="411"/>
      <c r="GO817" s="411"/>
      <c r="GP817" s="411"/>
      <c r="GQ817" s="411"/>
      <c r="GR817" s="411"/>
      <c r="GS817" s="411"/>
      <c r="GT817" s="411"/>
      <c r="GU817" s="411"/>
      <c r="GV817" s="411"/>
      <c r="GW817" s="411"/>
      <c r="GX817" s="411"/>
      <c r="GY817" s="411"/>
      <c r="GZ817" s="411"/>
      <c r="HA817" s="411"/>
      <c r="HB817" s="411"/>
      <c r="HC817" s="411"/>
      <c r="HD817" s="411"/>
      <c r="HE817" s="411"/>
      <c r="HF817" s="411"/>
      <c r="HG817" s="411"/>
      <c r="HH817" s="411"/>
      <c r="HI817" s="411"/>
      <c r="HJ817" s="411"/>
      <c r="HK817" s="411"/>
      <c r="HL817" s="411"/>
      <c r="HM817" s="411"/>
      <c r="HN817" s="411"/>
      <c r="HO817" s="411"/>
      <c r="HP817" s="411"/>
      <c r="HQ817" s="411"/>
      <c r="HR817" s="411"/>
      <c r="HS817" s="411"/>
      <c r="HT817" s="411"/>
      <c r="HU817" s="411"/>
      <c r="HV817" s="411"/>
      <c r="HW817" s="411"/>
      <c r="HX817" s="411"/>
      <c r="HY817" s="411"/>
      <c r="HZ817" s="411"/>
      <c r="IA817" s="411"/>
      <c r="IB817" s="411"/>
      <c r="IC817" s="411"/>
      <c r="ID817" s="411"/>
    </row>
    <row r="818" spans="1:238" s="111" customFormat="1">
      <c r="A818" s="395"/>
      <c r="B818" s="126"/>
      <c r="C818" s="24" t="s">
        <v>1137</v>
      </c>
      <c r="D818" s="107">
        <v>1</v>
      </c>
      <c r="E818" s="52">
        <v>0</v>
      </c>
      <c r="F818" s="52">
        <f>D818*E818</f>
        <v>0</v>
      </c>
      <c r="G818" s="425"/>
      <c r="H818" s="425"/>
      <c r="I818" s="425"/>
      <c r="J818" s="425"/>
      <c r="K818" s="425"/>
      <c r="L818" s="425"/>
      <c r="M818" s="425"/>
      <c r="N818" s="425"/>
      <c r="O818" s="425"/>
      <c r="P818" s="425"/>
      <c r="Q818" s="425"/>
      <c r="R818" s="425"/>
      <c r="S818" s="425"/>
      <c r="T818" s="425"/>
      <c r="U818" s="425"/>
      <c r="V818" s="425"/>
      <c r="W818" s="425"/>
      <c r="X818" s="425"/>
      <c r="Y818" s="425"/>
      <c r="Z818" s="425"/>
      <c r="AA818" s="425"/>
      <c r="AB818" s="425"/>
      <c r="AC818" s="425"/>
      <c r="AD818" s="425"/>
      <c r="AE818" s="425"/>
      <c r="AF818" s="425"/>
      <c r="AG818" s="425"/>
      <c r="AH818" s="425"/>
      <c r="AI818" s="425"/>
      <c r="AJ818" s="425"/>
      <c r="AK818" s="425"/>
      <c r="AL818" s="425"/>
      <c r="AM818" s="425"/>
      <c r="AN818" s="425"/>
      <c r="AO818" s="425"/>
      <c r="AP818" s="425"/>
      <c r="AQ818" s="425"/>
      <c r="AR818" s="425"/>
      <c r="AS818" s="425"/>
      <c r="AT818" s="425"/>
      <c r="AU818" s="425"/>
      <c r="AV818" s="425"/>
      <c r="AW818" s="425"/>
      <c r="AX818" s="425"/>
      <c r="AY818" s="425"/>
      <c r="AZ818" s="425"/>
      <c r="BA818" s="425"/>
      <c r="BB818" s="425"/>
      <c r="BC818" s="425"/>
      <c r="BD818" s="425"/>
      <c r="BE818" s="425"/>
      <c r="BF818" s="425"/>
      <c r="BG818" s="425"/>
      <c r="BH818" s="425"/>
      <c r="BI818" s="425"/>
      <c r="BJ818" s="425"/>
      <c r="BK818" s="425"/>
      <c r="BL818" s="425"/>
      <c r="BM818" s="425"/>
      <c r="BN818" s="425"/>
      <c r="BO818" s="425"/>
      <c r="BP818" s="425"/>
      <c r="BQ818" s="425"/>
      <c r="BR818" s="425"/>
      <c r="BS818" s="425"/>
      <c r="BT818" s="425"/>
      <c r="BU818" s="425"/>
      <c r="BV818" s="425"/>
      <c r="BW818" s="425"/>
      <c r="BX818" s="425"/>
      <c r="BY818" s="425"/>
      <c r="BZ818" s="425"/>
      <c r="CA818" s="425"/>
      <c r="CB818" s="425"/>
      <c r="CC818" s="425"/>
      <c r="CD818" s="425"/>
      <c r="CE818" s="425"/>
      <c r="CF818" s="425"/>
      <c r="CG818" s="425"/>
      <c r="CH818" s="425"/>
      <c r="CI818" s="425"/>
      <c r="CJ818" s="425"/>
      <c r="CK818" s="425"/>
      <c r="CL818" s="425"/>
      <c r="CM818" s="425"/>
      <c r="CN818" s="425"/>
      <c r="CO818" s="425"/>
      <c r="CP818" s="425"/>
      <c r="CQ818" s="425"/>
      <c r="CR818" s="425"/>
      <c r="CS818" s="425"/>
      <c r="CT818" s="425"/>
      <c r="CU818" s="425"/>
      <c r="CV818" s="425"/>
      <c r="CW818" s="425"/>
      <c r="CX818" s="425"/>
      <c r="CY818" s="425"/>
      <c r="CZ818" s="425"/>
      <c r="DA818" s="425"/>
      <c r="DB818" s="425"/>
      <c r="DC818" s="425"/>
      <c r="DD818" s="425"/>
      <c r="DE818" s="425"/>
      <c r="DF818" s="425"/>
      <c r="DG818" s="425"/>
      <c r="DH818" s="425"/>
      <c r="DI818" s="425"/>
      <c r="DJ818" s="425"/>
      <c r="DK818" s="425"/>
      <c r="DL818" s="425"/>
      <c r="DM818" s="425"/>
      <c r="DN818" s="425"/>
      <c r="DO818" s="425"/>
      <c r="DP818" s="425"/>
      <c r="DQ818" s="425"/>
      <c r="DR818" s="425"/>
      <c r="DS818" s="425"/>
      <c r="DT818" s="425"/>
      <c r="DU818" s="425"/>
      <c r="DV818" s="425"/>
      <c r="DW818" s="425"/>
      <c r="DX818" s="425"/>
      <c r="DY818" s="425"/>
      <c r="DZ818" s="425"/>
      <c r="EA818" s="425"/>
      <c r="EB818" s="425"/>
      <c r="EC818" s="425"/>
      <c r="ED818" s="425"/>
      <c r="EE818" s="425"/>
      <c r="EF818" s="425"/>
      <c r="EG818" s="425"/>
      <c r="EH818" s="425"/>
      <c r="EI818" s="425"/>
      <c r="EJ818" s="425"/>
      <c r="EK818" s="425"/>
      <c r="EL818" s="425"/>
      <c r="EM818" s="425"/>
      <c r="EN818" s="425"/>
      <c r="EO818" s="425"/>
      <c r="EP818" s="425"/>
      <c r="EQ818" s="425"/>
      <c r="ER818" s="425"/>
      <c r="ES818" s="425"/>
      <c r="ET818" s="425"/>
      <c r="EU818" s="425"/>
      <c r="EV818" s="425"/>
      <c r="EW818" s="425"/>
      <c r="EX818" s="425"/>
      <c r="EY818" s="425"/>
      <c r="EZ818" s="425"/>
      <c r="FA818" s="425"/>
      <c r="FB818" s="425"/>
      <c r="FC818" s="425"/>
      <c r="FD818" s="425"/>
      <c r="FE818" s="425"/>
      <c r="FF818" s="425"/>
      <c r="FG818" s="425"/>
      <c r="FH818" s="425"/>
      <c r="FI818" s="425"/>
      <c r="FJ818" s="425"/>
      <c r="FK818" s="425"/>
      <c r="FL818" s="425"/>
      <c r="FM818" s="425"/>
      <c r="FN818" s="425"/>
      <c r="FO818" s="425"/>
      <c r="FP818" s="425"/>
      <c r="FQ818" s="425"/>
      <c r="FR818" s="425"/>
      <c r="FS818" s="425"/>
      <c r="FT818" s="425"/>
      <c r="FU818" s="425"/>
      <c r="FV818" s="425"/>
      <c r="FW818" s="425"/>
      <c r="FX818" s="425"/>
      <c r="FY818" s="425"/>
      <c r="FZ818" s="425"/>
      <c r="GA818" s="425"/>
      <c r="GB818" s="425"/>
      <c r="GC818" s="425"/>
      <c r="GD818" s="425"/>
      <c r="GE818" s="425"/>
      <c r="GF818" s="425"/>
      <c r="GG818" s="425"/>
      <c r="GH818" s="425"/>
      <c r="GI818" s="425"/>
      <c r="GJ818" s="425"/>
      <c r="GK818" s="425"/>
      <c r="GL818" s="425"/>
      <c r="GM818" s="425"/>
      <c r="GN818" s="425"/>
      <c r="GO818" s="425"/>
      <c r="GP818" s="425"/>
      <c r="GQ818" s="425"/>
      <c r="GR818" s="425"/>
      <c r="GS818" s="425"/>
      <c r="GT818" s="425"/>
      <c r="GU818" s="425"/>
      <c r="GV818" s="425"/>
      <c r="GW818" s="425"/>
      <c r="GX818" s="425"/>
      <c r="GY818" s="425"/>
      <c r="GZ818" s="425"/>
      <c r="HA818" s="425"/>
      <c r="HB818" s="425"/>
      <c r="HC818" s="425"/>
      <c r="HD818" s="425"/>
      <c r="HE818" s="425"/>
      <c r="HF818" s="425"/>
      <c r="HG818" s="425"/>
      <c r="HH818" s="425"/>
      <c r="HI818" s="425"/>
      <c r="HJ818" s="425"/>
      <c r="HK818" s="425"/>
      <c r="HL818" s="425"/>
      <c r="HM818" s="425"/>
      <c r="HN818" s="425"/>
      <c r="HO818" s="425"/>
      <c r="HP818" s="425"/>
      <c r="HQ818" s="425"/>
      <c r="HR818" s="425"/>
      <c r="HS818" s="425"/>
      <c r="HT818" s="425"/>
      <c r="HU818" s="425"/>
      <c r="HV818" s="425"/>
      <c r="HW818" s="425"/>
      <c r="HX818" s="425"/>
      <c r="HY818" s="425"/>
      <c r="HZ818" s="425"/>
      <c r="IA818" s="425"/>
      <c r="IB818" s="425"/>
      <c r="IC818" s="425"/>
      <c r="ID818" s="425"/>
    </row>
    <row r="819" spans="1:238" s="292" customFormat="1">
      <c r="A819" s="395"/>
      <c r="B819" s="126"/>
      <c r="C819" s="367"/>
      <c r="D819" s="367"/>
      <c r="E819" s="426"/>
      <c r="F819" s="406"/>
      <c r="G819" s="406"/>
      <c r="H819" s="406"/>
      <c r="I819" s="406"/>
      <c r="J819" s="406"/>
      <c r="K819" s="406"/>
      <c r="L819" s="406"/>
      <c r="M819" s="406"/>
      <c r="N819" s="406"/>
      <c r="O819" s="406"/>
      <c r="P819" s="406"/>
      <c r="Q819" s="406"/>
      <c r="R819" s="406"/>
      <c r="S819" s="406"/>
      <c r="T819" s="406"/>
      <c r="U819" s="406"/>
      <c r="V819" s="406"/>
      <c r="W819" s="406"/>
      <c r="X819" s="406"/>
      <c r="Y819" s="406"/>
      <c r="Z819" s="406"/>
      <c r="AA819" s="406"/>
      <c r="AB819" s="406"/>
      <c r="AC819" s="406"/>
      <c r="AD819" s="406"/>
      <c r="AE819" s="406"/>
      <c r="AF819" s="406"/>
      <c r="AG819" s="406"/>
      <c r="AH819" s="406"/>
      <c r="AI819" s="406"/>
      <c r="AJ819" s="406"/>
      <c r="AK819" s="406"/>
      <c r="AL819" s="406"/>
      <c r="AM819" s="406"/>
      <c r="AN819" s="406"/>
      <c r="AO819" s="406"/>
      <c r="AP819" s="406"/>
      <c r="AQ819" s="406"/>
      <c r="AR819" s="406"/>
      <c r="AS819" s="406"/>
      <c r="AT819" s="406"/>
      <c r="AU819" s="406"/>
      <c r="AV819" s="406"/>
      <c r="AW819" s="406"/>
      <c r="AX819" s="406"/>
      <c r="AY819" s="406"/>
      <c r="AZ819" s="406"/>
      <c r="BA819" s="406"/>
      <c r="BB819" s="406"/>
      <c r="BC819" s="406"/>
      <c r="BD819" s="406"/>
      <c r="BE819" s="406"/>
      <c r="BF819" s="406"/>
      <c r="BG819" s="406"/>
      <c r="BH819" s="406"/>
      <c r="BI819" s="406"/>
      <c r="BJ819" s="406"/>
      <c r="BK819" s="406"/>
      <c r="BL819" s="406"/>
      <c r="BM819" s="406"/>
      <c r="BN819" s="406"/>
      <c r="BO819" s="406"/>
      <c r="BP819" s="406"/>
      <c r="BQ819" s="406"/>
      <c r="BR819" s="406"/>
      <c r="BS819" s="406"/>
      <c r="BT819" s="406"/>
      <c r="BU819" s="406"/>
      <c r="BV819" s="406"/>
      <c r="BW819" s="406"/>
      <c r="BX819" s="406"/>
      <c r="BY819" s="406"/>
      <c r="BZ819" s="406"/>
      <c r="CA819" s="406"/>
      <c r="CB819" s="406"/>
      <c r="CC819" s="406"/>
      <c r="CD819" s="406"/>
      <c r="CE819" s="406"/>
      <c r="CF819" s="406"/>
      <c r="CG819" s="406"/>
      <c r="CH819" s="406"/>
      <c r="CI819" s="406"/>
      <c r="CJ819" s="406"/>
      <c r="CK819" s="406"/>
      <c r="CL819" s="406"/>
      <c r="CM819" s="406"/>
      <c r="CN819" s="406"/>
      <c r="CO819" s="406"/>
      <c r="CP819" s="406"/>
      <c r="CQ819" s="406"/>
      <c r="CR819" s="406"/>
      <c r="CS819" s="406"/>
      <c r="CT819" s="406"/>
      <c r="CU819" s="406"/>
      <c r="CV819" s="406"/>
      <c r="CW819" s="406"/>
      <c r="CX819" s="406"/>
      <c r="CY819" s="406"/>
      <c r="CZ819" s="406"/>
      <c r="DA819" s="406"/>
      <c r="DB819" s="406"/>
      <c r="DC819" s="406"/>
      <c r="DD819" s="406"/>
      <c r="DE819" s="406"/>
      <c r="DF819" s="406"/>
      <c r="DG819" s="406"/>
      <c r="DH819" s="406"/>
      <c r="DI819" s="406"/>
      <c r="DJ819" s="406"/>
      <c r="DK819" s="406"/>
      <c r="DL819" s="406"/>
      <c r="DM819" s="406"/>
      <c r="DN819" s="406"/>
      <c r="DO819" s="406"/>
      <c r="DP819" s="406"/>
      <c r="DQ819" s="406"/>
      <c r="DR819" s="406"/>
      <c r="DS819" s="406"/>
      <c r="DT819" s="406"/>
      <c r="DU819" s="406"/>
      <c r="DV819" s="406"/>
      <c r="DW819" s="406"/>
      <c r="DX819" s="406"/>
      <c r="DY819" s="406"/>
      <c r="DZ819" s="406"/>
      <c r="EA819" s="406"/>
      <c r="EB819" s="406"/>
      <c r="EC819" s="406"/>
      <c r="ED819" s="406"/>
      <c r="EE819" s="406"/>
      <c r="EF819" s="406"/>
      <c r="EG819" s="406"/>
      <c r="EH819" s="406"/>
      <c r="EI819" s="406"/>
      <c r="EJ819" s="406"/>
      <c r="EK819" s="406"/>
      <c r="EL819" s="406"/>
      <c r="EM819" s="406"/>
      <c r="EN819" s="406"/>
      <c r="EO819" s="406"/>
      <c r="EP819" s="406"/>
      <c r="EQ819" s="406"/>
      <c r="ER819" s="406"/>
      <c r="ES819" s="406"/>
      <c r="ET819" s="406"/>
      <c r="EU819" s="406"/>
      <c r="EV819" s="406"/>
      <c r="EW819" s="406"/>
      <c r="EX819" s="406"/>
      <c r="EY819" s="406"/>
      <c r="EZ819" s="406"/>
      <c r="FA819" s="406"/>
      <c r="FB819" s="406"/>
      <c r="FC819" s="406"/>
      <c r="FD819" s="406"/>
      <c r="FE819" s="406"/>
      <c r="FF819" s="406"/>
      <c r="FG819" s="406"/>
      <c r="FH819" s="406"/>
      <c r="FI819" s="406"/>
      <c r="FJ819" s="406"/>
      <c r="FK819" s="406"/>
      <c r="FL819" s="406"/>
      <c r="FM819" s="406"/>
      <c r="FN819" s="406"/>
      <c r="FO819" s="406"/>
      <c r="FP819" s="406"/>
      <c r="FQ819" s="406"/>
      <c r="FR819" s="406"/>
      <c r="FS819" s="406"/>
      <c r="FT819" s="406"/>
      <c r="FU819" s="406"/>
      <c r="FV819" s="406"/>
      <c r="FW819" s="406"/>
      <c r="FX819" s="406"/>
      <c r="FY819" s="406"/>
      <c r="FZ819" s="406"/>
      <c r="GA819" s="406"/>
      <c r="GB819" s="406"/>
      <c r="GC819" s="406"/>
      <c r="GD819" s="406"/>
      <c r="GE819" s="406"/>
      <c r="GF819" s="406"/>
      <c r="GG819" s="406"/>
      <c r="GH819" s="406"/>
      <c r="GI819" s="406"/>
      <c r="GJ819" s="406"/>
      <c r="GK819" s="406"/>
      <c r="GL819" s="406"/>
      <c r="GM819" s="406"/>
      <c r="GN819" s="406"/>
      <c r="GO819" s="406"/>
      <c r="GP819" s="406"/>
      <c r="GQ819" s="406"/>
      <c r="GR819" s="406"/>
      <c r="GS819" s="406"/>
      <c r="GT819" s="406"/>
      <c r="GU819" s="406"/>
      <c r="GV819" s="406"/>
      <c r="GW819" s="406"/>
      <c r="GX819" s="406"/>
      <c r="GY819" s="406"/>
      <c r="GZ819" s="406"/>
      <c r="HA819" s="406"/>
      <c r="HB819" s="406"/>
      <c r="HC819" s="406"/>
      <c r="HD819" s="406"/>
      <c r="HE819" s="406"/>
      <c r="HF819" s="406"/>
      <c r="HG819" s="406"/>
      <c r="HH819" s="406"/>
      <c r="HI819" s="406"/>
      <c r="HJ819" s="406"/>
      <c r="HK819" s="406"/>
      <c r="HL819" s="406"/>
      <c r="HM819" s="406"/>
      <c r="HN819" s="406"/>
      <c r="HO819" s="406"/>
      <c r="HP819" s="406"/>
      <c r="HQ819" s="406"/>
      <c r="HR819" s="406"/>
      <c r="HS819" s="406"/>
      <c r="HT819" s="406"/>
      <c r="HU819" s="406"/>
      <c r="HV819" s="406"/>
      <c r="HW819" s="406"/>
      <c r="HX819" s="406"/>
      <c r="HY819" s="406"/>
      <c r="HZ819" s="406"/>
      <c r="IA819" s="406"/>
      <c r="IB819" s="406"/>
      <c r="IC819" s="406"/>
      <c r="ID819" s="406"/>
    </row>
    <row r="820" spans="1:238" s="259" customFormat="1" ht="30">
      <c r="A820" s="210">
        <f>MAX($A$16:A819)+0.01</f>
        <v>2.1799999999999962</v>
      </c>
      <c r="B820" s="126" t="s">
        <v>2224</v>
      </c>
      <c r="C820" s="24" t="s">
        <v>2208</v>
      </c>
      <c r="D820" s="107">
        <v>63</v>
      </c>
      <c r="E820" s="52">
        <v>0</v>
      </c>
      <c r="F820" s="52">
        <f>D820*E820</f>
        <v>0</v>
      </c>
    </row>
    <row r="821" spans="1:238" s="259" customFormat="1" ht="15" customHeight="1">
      <c r="A821" s="210"/>
      <c r="B821" s="126"/>
      <c r="C821" s="407"/>
      <c r="D821" s="408"/>
      <c r="E821" s="409"/>
      <c r="F821" s="412"/>
    </row>
    <row r="822" spans="1:238" s="428" customFormat="1">
      <c r="A822" s="210"/>
      <c r="B822" s="404" t="s">
        <v>2225</v>
      </c>
      <c r="C822" s="379"/>
      <c r="D822" s="427"/>
      <c r="E822" s="374"/>
      <c r="F822" s="292"/>
    </row>
    <row r="823" spans="1:238" s="428" customFormat="1">
      <c r="A823" s="210"/>
      <c r="B823" s="126"/>
      <c r="C823" s="379"/>
      <c r="D823" s="427"/>
      <c r="E823" s="374"/>
      <c r="F823" s="292"/>
    </row>
    <row r="824" spans="1:238" s="428" customFormat="1" ht="30">
      <c r="A824" s="210">
        <f>MAX($A$16:A823)+0.01</f>
        <v>2.1899999999999959</v>
      </c>
      <c r="B824" s="126" t="s">
        <v>2226</v>
      </c>
      <c r="C824" s="429"/>
      <c r="D824" s="430"/>
      <c r="E824" s="431"/>
      <c r="F824" s="406"/>
    </row>
    <row r="825" spans="1:238" s="259" customFormat="1">
      <c r="A825" s="210"/>
      <c r="B825" s="126" t="s">
        <v>2227</v>
      </c>
      <c r="C825" s="24" t="s">
        <v>1237</v>
      </c>
      <c r="D825" s="107">
        <v>15</v>
      </c>
      <c r="E825" s="52">
        <v>0</v>
      </c>
      <c r="F825" s="52">
        <f>+E825*D825</f>
        <v>0</v>
      </c>
    </row>
    <row r="826" spans="1:238" s="259" customFormat="1">
      <c r="A826" s="210"/>
      <c r="B826" s="126"/>
      <c r="C826" s="24"/>
      <c r="D826" s="107"/>
      <c r="E826" s="52"/>
      <c r="F826" s="52"/>
    </row>
    <row r="827" spans="1:238" s="259" customFormat="1" ht="135">
      <c r="A827" s="210">
        <f>MAX($A$16:A826)+0.01</f>
        <v>2.1999999999999957</v>
      </c>
      <c r="B827" s="126" t="s">
        <v>2228</v>
      </c>
      <c r="C827" s="432"/>
      <c r="D827" s="433"/>
      <c r="E827" s="24"/>
      <c r="F827" s="52"/>
    </row>
    <row r="828" spans="1:238" s="259" customFormat="1">
      <c r="A828" s="419"/>
      <c r="B828" s="126" t="s">
        <v>2229</v>
      </c>
      <c r="C828" s="432"/>
      <c r="D828" s="433"/>
      <c r="E828" s="434"/>
      <c r="F828" s="435"/>
    </row>
    <row r="829" spans="1:238" s="259" customFormat="1">
      <c r="A829" s="419"/>
      <c r="B829" s="126" t="s">
        <v>2230</v>
      </c>
      <c r="C829" s="432"/>
      <c r="D829" s="433"/>
      <c r="E829" s="434"/>
      <c r="F829" s="435"/>
    </row>
    <row r="830" spans="1:238" s="259" customFormat="1">
      <c r="A830" s="419"/>
      <c r="B830" s="126" t="s">
        <v>2231</v>
      </c>
      <c r="C830" s="24" t="s">
        <v>178</v>
      </c>
      <c r="D830" s="107">
        <v>1</v>
      </c>
      <c r="E830" s="52">
        <v>0</v>
      </c>
      <c r="F830" s="52">
        <f t="shared" ref="F830" si="13">D830*E830</f>
        <v>0</v>
      </c>
    </row>
    <row r="831" spans="1:238" s="259" customFormat="1">
      <c r="A831" s="419"/>
      <c r="B831" s="126"/>
      <c r="C831" s="432"/>
      <c r="D831" s="436"/>
      <c r="E831" s="434"/>
      <c r="F831" s="435"/>
    </row>
    <row r="832" spans="1:238" s="259" customFormat="1" ht="45">
      <c r="A832" s="210">
        <f>MAX($A$16:A831)+0.01</f>
        <v>2.2099999999999955</v>
      </c>
      <c r="B832" s="126" t="s">
        <v>2232</v>
      </c>
      <c r="C832" s="432"/>
      <c r="D832" s="433"/>
      <c r="E832" s="434"/>
      <c r="F832" s="435"/>
    </row>
    <row r="833" spans="1:6" s="259" customFormat="1">
      <c r="A833" s="419"/>
      <c r="B833" s="126" t="s">
        <v>2233</v>
      </c>
      <c r="C833" s="432"/>
      <c r="D833" s="433"/>
      <c r="E833" s="437"/>
      <c r="F833" s="438"/>
    </row>
    <row r="834" spans="1:6" s="259" customFormat="1">
      <c r="A834" s="419"/>
      <c r="B834" s="126" t="s">
        <v>2234</v>
      </c>
      <c r="C834" s="24" t="s">
        <v>178</v>
      </c>
      <c r="D834" s="107">
        <v>1</v>
      </c>
      <c r="E834" s="52">
        <v>0</v>
      </c>
      <c r="F834" s="52">
        <f>D834*E834</f>
        <v>0</v>
      </c>
    </row>
    <row r="835" spans="1:6" s="259" customFormat="1">
      <c r="A835" s="419"/>
      <c r="B835" s="126"/>
      <c r="C835" s="432"/>
      <c r="D835" s="433"/>
      <c r="E835" s="434"/>
      <c r="F835" s="435"/>
    </row>
    <row r="836" spans="1:6" s="406" customFormat="1" ht="94.5" customHeight="1">
      <c r="A836" s="210">
        <f>MAX($A$16:A835)+0.01</f>
        <v>2.2199999999999953</v>
      </c>
      <c r="B836" s="126" t="s">
        <v>2235</v>
      </c>
      <c r="C836" s="367"/>
      <c r="D836" s="367"/>
      <c r="E836" s="439"/>
      <c r="F836" s="292"/>
    </row>
    <row r="837" spans="1:6" s="406" customFormat="1">
      <c r="A837" s="440"/>
      <c r="B837" s="126" t="s">
        <v>2236</v>
      </c>
      <c r="C837" s="24" t="s">
        <v>178</v>
      </c>
      <c r="D837" s="107">
        <v>1</v>
      </c>
      <c r="E837" s="52">
        <v>0</v>
      </c>
      <c r="F837" s="52">
        <f t="shared" ref="F837" si="14">D837*E837</f>
        <v>0</v>
      </c>
    </row>
    <row r="838" spans="1:6" s="441" customFormat="1">
      <c r="A838" s="440"/>
      <c r="B838" s="126"/>
      <c r="C838" s="367"/>
      <c r="D838" s="367"/>
      <c r="E838" s="439"/>
      <c r="F838" s="292"/>
    </row>
    <row r="839" spans="1:6" s="259" customFormat="1">
      <c r="A839" s="210">
        <f>MAX($A$16:A838)+0.01</f>
        <v>2.2299999999999951</v>
      </c>
      <c r="B839" s="126" t="s">
        <v>2237</v>
      </c>
      <c r="C839" s="432"/>
      <c r="D839" s="433"/>
      <c r="E839" s="434"/>
      <c r="F839" s="435"/>
    </row>
    <row r="840" spans="1:6" s="259" customFormat="1">
      <c r="A840" s="210"/>
      <c r="B840" s="126" t="s">
        <v>2238</v>
      </c>
      <c r="C840" s="432"/>
      <c r="D840" s="433"/>
      <c r="E840" s="434"/>
      <c r="F840" s="435"/>
    </row>
    <row r="841" spans="1:6" s="259" customFormat="1" ht="60">
      <c r="A841" s="210"/>
      <c r="B841" s="126" t="s">
        <v>2239</v>
      </c>
      <c r="C841" s="432"/>
      <c r="D841" s="433"/>
      <c r="E841" s="434"/>
      <c r="F841" s="435"/>
    </row>
    <row r="842" spans="1:6" s="259" customFormat="1" ht="75">
      <c r="A842" s="210"/>
      <c r="B842" s="126" t="s">
        <v>2240</v>
      </c>
      <c r="C842" s="432"/>
      <c r="D842" s="433"/>
      <c r="E842" s="434"/>
      <c r="F842" s="435"/>
    </row>
    <row r="843" spans="1:6" s="259" customFormat="1" ht="30">
      <c r="A843" s="210"/>
      <c r="B843" s="126" t="s">
        <v>2241</v>
      </c>
      <c r="C843" s="432"/>
      <c r="D843" s="433"/>
      <c r="E843" s="434"/>
      <c r="F843" s="435"/>
    </row>
    <row r="844" spans="1:6" s="259" customFormat="1">
      <c r="A844" s="210"/>
      <c r="B844" s="126" t="s">
        <v>2242</v>
      </c>
      <c r="C844" s="432"/>
      <c r="D844" s="433"/>
      <c r="E844" s="434"/>
      <c r="F844" s="435"/>
    </row>
    <row r="845" spans="1:6" s="441" customFormat="1">
      <c r="A845" s="210"/>
      <c r="B845" s="126" t="s">
        <v>2243</v>
      </c>
      <c r="C845" s="432"/>
      <c r="D845" s="433"/>
      <c r="E845" s="434"/>
      <c r="F845" s="435"/>
    </row>
    <row r="846" spans="1:6" s="441" customFormat="1">
      <c r="A846" s="210"/>
      <c r="B846" s="126" t="s">
        <v>2244</v>
      </c>
      <c r="C846" s="24" t="s">
        <v>178</v>
      </c>
      <c r="D846" s="107">
        <v>1</v>
      </c>
      <c r="E846" s="52">
        <v>0</v>
      </c>
      <c r="F846" s="52">
        <f>D846*E846</f>
        <v>0</v>
      </c>
    </row>
    <row r="847" spans="1:6" s="441" customFormat="1">
      <c r="A847" s="210"/>
      <c r="B847" s="126"/>
      <c r="C847" s="429"/>
      <c r="D847" s="430"/>
      <c r="E847" s="429"/>
      <c r="F847" s="442"/>
    </row>
    <row r="848" spans="1:6" s="441" customFormat="1" ht="30">
      <c r="A848" s="210">
        <f>MAX($A$16:A847)+0.01</f>
        <v>2.2399999999999949</v>
      </c>
      <c r="B848" s="126" t="s">
        <v>2245</v>
      </c>
      <c r="C848" s="443"/>
      <c r="D848" s="444"/>
      <c r="E848" s="439"/>
      <c r="F848" s="369"/>
    </row>
    <row r="849" spans="1:238" s="441" customFormat="1">
      <c r="A849" s="395"/>
      <c r="B849" s="126" t="s">
        <v>2246</v>
      </c>
      <c r="C849" s="429"/>
      <c r="D849" s="430"/>
      <c r="E849" s="431"/>
      <c r="F849" s="426"/>
    </row>
    <row r="850" spans="1:238" s="441" customFormat="1">
      <c r="A850" s="395"/>
      <c r="B850" s="126" t="s">
        <v>2247</v>
      </c>
      <c r="C850" s="24" t="s">
        <v>178</v>
      </c>
      <c r="D850" s="107">
        <v>1</v>
      </c>
      <c r="E850" s="52">
        <v>0</v>
      </c>
      <c r="F850" s="52">
        <f>D850*E850</f>
        <v>0</v>
      </c>
    </row>
    <row r="851" spans="1:238" s="406" customFormat="1">
      <c r="A851" s="445"/>
      <c r="B851" s="126"/>
      <c r="C851" s="385"/>
      <c r="D851" s="385"/>
      <c r="E851" s="407"/>
      <c r="F851" s="438"/>
      <c r="G851" s="445"/>
      <c r="H851" s="445"/>
      <c r="I851" s="445"/>
      <c r="J851" s="445"/>
      <c r="K851" s="445"/>
      <c r="L851" s="445"/>
      <c r="M851" s="445"/>
      <c r="N851" s="445"/>
      <c r="O851" s="445"/>
      <c r="P851" s="445"/>
      <c r="Q851" s="445"/>
      <c r="R851" s="445"/>
      <c r="S851" s="445"/>
      <c r="T851" s="445"/>
      <c r="U851" s="445"/>
      <c r="V851" s="445"/>
      <c r="W851" s="445"/>
      <c r="X851" s="445"/>
      <c r="Y851" s="445"/>
      <c r="Z851" s="445"/>
      <c r="AA851" s="445"/>
      <c r="AB851" s="445"/>
      <c r="AC851" s="445"/>
      <c r="AD851" s="445"/>
      <c r="AE851" s="445"/>
      <c r="AF851" s="445"/>
      <c r="AG851" s="445"/>
      <c r="AH851" s="445"/>
      <c r="AI851" s="445"/>
      <c r="AJ851" s="445"/>
      <c r="AK851" s="445"/>
      <c r="AL851" s="445"/>
      <c r="AM851" s="445"/>
      <c r="AN851" s="445"/>
      <c r="AO851" s="445"/>
      <c r="AP851" s="445"/>
      <c r="AQ851" s="445"/>
      <c r="AR851" s="445"/>
      <c r="AS851" s="445"/>
      <c r="AT851" s="445"/>
      <c r="AU851" s="445"/>
      <c r="AV851" s="445"/>
      <c r="AW851" s="445"/>
      <c r="AX851" s="445"/>
      <c r="AY851" s="445"/>
      <c r="AZ851" s="445"/>
      <c r="BA851" s="445"/>
      <c r="BB851" s="445"/>
      <c r="BC851" s="445"/>
      <c r="BD851" s="445"/>
      <c r="BE851" s="445"/>
      <c r="BF851" s="445"/>
      <c r="BG851" s="445"/>
      <c r="BH851" s="445"/>
      <c r="BI851" s="445"/>
      <c r="BJ851" s="445"/>
      <c r="BK851" s="445"/>
      <c r="BL851" s="445"/>
      <c r="BM851" s="445"/>
      <c r="BN851" s="445"/>
      <c r="BO851" s="445"/>
      <c r="BP851" s="445"/>
      <c r="BQ851" s="445"/>
      <c r="BR851" s="445"/>
      <c r="BS851" s="445"/>
      <c r="BT851" s="445"/>
      <c r="BU851" s="445"/>
      <c r="BV851" s="445"/>
      <c r="BW851" s="445"/>
      <c r="BX851" s="445"/>
      <c r="BY851" s="445"/>
      <c r="BZ851" s="445"/>
      <c r="CA851" s="445"/>
      <c r="CB851" s="445"/>
      <c r="CC851" s="445"/>
      <c r="CD851" s="445"/>
      <c r="CE851" s="445"/>
      <c r="CF851" s="445"/>
      <c r="CG851" s="445"/>
      <c r="CH851" s="445"/>
      <c r="CI851" s="445"/>
      <c r="CJ851" s="445"/>
      <c r="CK851" s="445"/>
      <c r="CL851" s="445"/>
      <c r="CM851" s="445"/>
      <c r="CN851" s="445"/>
      <c r="CO851" s="445"/>
      <c r="CP851" s="445"/>
      <c r="CQ851" s="445"/>
      <c r="CR851" s="445"/>
      <c r="CS851" s="445"/>
      <c r="CT851" s="445"/>
      <c r="CU851" s="445"/>
      <c r="CV851" s="445"/>
      <c r="CW851" s="445"/>
      <c r="CX851" s="445"/>
      <c r="CY851" s="445"/>
      <c r="CZ851" s="445"/>
      <c r="DA851" s="445"/>
      <c r="DB851" s="445"/>
      <c r="DC851" s="445"/>
      <c r="DD851" s="445"/>
      <c r="DE851" s="445"/>
      <c r="DF851" s="445"/>
      <c r="DG851" s="445"/>
      <c r="DH851" s="445"/>
      <c r="DI851" s="445"/>
      <c r="DJ851" s="445"/>
      <c r="DK851" s="445"/>
      <c r="DL851" s="445"/>
      <c r="DM851" s="445"/>
      <c r="DN851" s="445"/>
      <c r="DO851" s="445"/>
      <c r="DP851" s="445"/>
      <c r="DQ851" s="445"/>
      <c r="DR851" s="445"/>
      <c r="DS851" s="445"/>
      <c r="DT851" s="445"/>
      <c r="DU851" s="445"/>
      <c r="DV851" s="445"/>
      <c r="DW851" s="445"/>
      <c r="DX851" s="445"/>
      <c r="DY851" s="445"/>
      <c r="DZ851" s="445"/>
      <c r="EA851" s="445"/>
      <c r="EB851" s="445"/>
      <c r="EC851" s="445"/>
      <c r="ED851" s="445"/>
      <c r="EE851" s="445"/>
      <c r="EF851" s="445"/>
      <c r="EG851" s="445"/>
      <c r="EH851" s="445"/>
      <c r="EI851" s="445"/>
      <c r="EJ851" s="445"/>
      <c r="EK851" s="445"/>
      <c r="EL851" s="445"/>
      <c r="EM851" s="445"/>
      <c r="EN851" s="445"/>
      <c r="EO851" s="445"/>
      <c r="EP851" s="445"/>
      <c r="EQ851" s="445"/>
      <c r="ER851" s="445"/>
      <c r="ES851" s="445"/>
      <c r="ET851" s="445"/>
      <c r="EU851" s="445"/>
      <c r="EV851" s="445"/>
      <c r="EW851" s="445"/>
      <c r="EX851" s="445"/>
      <c r="EY851" s="445"/>
      <c r="EZ851" s="445"/>
      <c r="FA851" s="445"/>
      <c r="FB851" s="445"/>
      <c r="FC851" s="445"/>
      <c r="FD851" s="445"/>
      <c r="FE851" s="445"/>
      <c r="FF851" s="445"/>
      <c r="FG851" s="445"/>
      <c r="FH851" s="445"/>
      <c r="FI851" s="445"/>
      <c r="FJ851" s="445"/>
      <c r="FK851" s="445"/>
      <c r="FL851" s="445"/>
      <c r="FM851" s="445"/>
      <c r="FN851" s="445"/>
      <c r="FO851" s="445"/>
      <c r="FP851" s="445"/>
      <c r="FQ851" s="445"/>
      <c r="FR851" s="445"/>
      <c r="FS851" s="445"/>
      <c r="FT851" s="445"/>
      <c r="FU851" s="445"/>
      <c r="FV851" s="445"/>
      <c r="FW851" s="445"/>
      <c r="FX851" s="445"/>
      <c r="FY851" s="445"/>
      <c r="FZ851" s="445"/>
      <c r="GA851" s="445"/>
      <c r="GB851" s="445"/>
      <c r="GC851" s="445"/>
      <c r="GD851" s="445"/>
      <c r="GE851" s="445"/>
      <c r="GF851" s="445"/>
      <c r="GG851" s="445"/>
      <c r="GH851" s="445"/>
      <c r="GI851" s="445"/>
      <c r="GJ851" s="445"/>
      <c r="GK851" s="445"/>
      <c r="GL851" s="445"/>
      <c r="GM851" s="445"/>
      <c r="GN851" s="445"/>
      <c r="GO851" s="445"/>
      <c r="GP851" s="445"/>
      <c r="GQ851" s="445"/>
      <c r="GR851" s="445"/>
      <c r="GS851" s="445"/>
      <c r="GT851" s="445"/>
      <c r="GU851" s="445"/>
      <c r="GV851" s="445"/>
      <c r="GW851" s="445"/>
      <c r="GX851" s="445"/>
      <c r="GY851" s="445"/>
      <c r="GZ851" s="445"/>
      <c r="HA851" s="445"/>
      <c r="HB851" s="445"/>
      <c r="HC851" s="445"/>
      <c r="HD851" s="445"/>
      <c r="HE851" s="445"/>
      <c r="HF851" s="445"/>
      <c r="HG851" s="445"/>
      <c r="HH851" s="445"/>
      <c r="HI851" s="445"/>
      <c r="HJ851" s="445"/>
      <c r="HK851" s="445"/>
      <c r="HL851" s="445"/>
      <c r="HM851" s="445"/>
      <c r="HN851" s="445"/>
      <c r="HO851" s="445"/>
      <c r="HP851" s="445"/>
      <c r="HQ851" s="445"/>
      <c r="HR851" s="445"/>
      <c r="HS851" s="445"/>
      <c r="HT851" s="445"/>
      <c r="HU851" s="445"/>
      <c r="HV851" s="445"/>
      <c r="HW851" s="445"/>
      <c r="HX851" s="445"/>
      <c r="HY851" s="445"/>
      <c r="HZ851" s="445"/>
      <c r="IA851" s="445"/>
      <c r="IB851" s="445"/>
      <c r="IC851" s="445"/>
      <c r="ID851" s="445"/>
    </row>
    <row r="852" spans="1:238" s="406" customFormat="1" ht="60">
      <c r="A852" s="210">
        <f>MAX($A$16:A851)+0.01</f>
        <v>2.2499999999999947</v>
      </c>
      <c r="B852" s="126" t="s">
        <v>2248</v>
      </c>
      <c r="C852" s="367"/>
      <c r="D852" s="367"/>
      <c r="E852" s="407"/>
      <c r="F852" s="367"/>
    </row>
    <row r="853" spans="1:238" s="292" customFormat="1">
      <c r="A853" s="446"/>
      <c r="B853" s="126" t="s">
        <v>2249</v>
      </c>
      <c r="C853" s="447"/>
      <c r="D853" s="367"/>
      <c r="E853" s="407"/>
    </row>
    <row r="854" spans="1:238" s="406" customFormat="1">
      <c r="B854" s="126" t="s">
        <v>2250</v>
      </c>
      <c r="C854" s="24" t="s">
        <v>178</v>
      </c>
      <c r="D854" s="107">
        <v>1</v>
      </c>
      <c r="E854" s="52">
        <v>0</v>
      </c>
      <c r="F854" s="52">
        <f>+E854*D854</f>
        <v>0</v>
      </c>
    </row>
    <row r="855" spans="1:238" s="406" customFormat="1">
      <c r="B855" s="126"/>
      <c r="C855" s="429"/>
      <c r="D855" s="429"/>
      <c r="E855" s="407"/>
    </row>
    <row r="856" spans="1:238" s="406" customFormat="1" ht="45">
      <c r="A856" s="210">
        <f>MAX($A$16:A855)+0.01</f>
        <v>2.2599999999999945</v>
      </c>
      <c r="B856" s="126" t="s">
        <v>2251</v>
      </c>
      <c r="C856" s="429"/>
      <c r="D856" s="429"/>
      <c r="E856" s="407"/>
    </row>
    <row r="857" spans="1:238" s="406" customFormat="1">
      <c r="B857" s="126" t="s">
        <v>2252</v>
      </c>
      <c r="C857" s="24" t="s">
        <v>178</v>
      </c>
      <c r="D857" s="107">
        <v>1</v>
      </c>
      <c r="E857" s="52">
        <v>0</v>
      </c>
      <c r="F857" s="52">
        <f>+E857*D857</f>
        <v>0</v>
      </c>
    </row>
    <row r="858" spans="1:238" s="406" customFormat="1">
      <c r="A858" s="448"/>
      <c r="B858" s="126"/>
      <c r="C858" s="429"/>
      <c r="D858" s="429"/>
      <c r="E858" s="407"/>
    </row>
    <row r="859" spans="1:238" s="292" customFormat="1" ht="48" customHeight="1">
      <c r="A859" s="210">
        <f>MAX($A$16:A858)+0.01</f>
        <v>2.2699999999999942</v>
      </c>
      <c r="B859" s="126" t="s">
        <v>2253</v>
      </c>
      <c r="C859" s="429"/>
      <c r="D859" s="379"/>
    </row>
    <row r="860" spans="1:238" s="292" customFormat="1">
      <c r="A860" s="395"/>
      <c r="B860" s="126" t="s">
        <v>2254</v>
      </c>
      <c r="C860" s="24" t="s">
        <v>178</v>
      </c>
      <c r="D860" s="107">
        <v>1</v>
      </c>
      <c r="E860" s="52">
        <v>0</v>
      </c>
      <c r="F860" s="52">
        <f t="shared" ref="F860" si="15">D860*E860</f>
        <v>0</v>
      </c>
    </row>
    <row r="861" spans="1:238" s="292" customFormat="1">
      <c r="A861" s="395"/>
      <c r="B861" s="126"/>
      <c r="C861" s="386"/>
      <c r="D861" s="449"/>
      <c r="E861" s="384"/>
      <c r="F861" s="384"/>
    </row>
    <row r="862" spans="1:238" s="292" customFormat="1">
      <c r="A862" s="210">
        <f>MAX($A$16:A861)+0.01</f>
        <v>2.279999999999994</v>
      </c>
      <c r="B862" s="126" t="s">
        <v>2255</v>
      </c>
      <c r="C862" s="429"/>
      <c r="D862" s="429"/>
      <c r="E862" s="407"/>
    </row>
    <row r="863" spans="1:238" s="292" customFormat="1">
      <c r="B863" s="126" t="s">
        <v>2256</v>
      </c>
      <c r="C863" s="24" t="s">
        <v>178</v>
      </c>
      <c r="D863" s="107">
        <v>2</v>
      </c>
      <c r="E863" s="52">
        <v>0</v>
      </c>
      <c r="F863" s="52">
        <f t="shared" ref="F863" si="16">D863*E863</f>
        <v>0</v>
      </c>
    </row>
    <row r="864" spans="1:238" s="450" customFormat="1">
      <c r="A864" s="395"/>
      <c r="B864" s="126"/>
      <c r="C864" s="443"/>
      <c r="D864" s="444"/>
      <c r="E864" s="439"/>
      <c r="F864" s="369"/>
    </row>
    <row r="865" spans="1:6" s="453" customFormat="1">
      <c r="A865" s="210">
        <f>MAX($A$16:A864)+0.01</f>
        <v>2.2899999999999938</v>
      </c>
      <c r="B865" s="126" t="s">
        <v>2257</v>
      </c>
      <c r="C865" s="429"/>
      <c r="D865" s="451"/>
      <c r="E865" s="452"/>
      <c r="F865" s="292"/>
    </row>
    <row r="866" spans="1:6" s="259" customFormat="1">
      <c r="A866" s="395"/>
      <c r="B866" s="126" t="s">
        <v>2258</v>
      </c>
      <c r="C866" s="429"/>
      <c r="D866" s="451"/>
      <c r="E866" s="452"/>
      <c r="F866" s="292"/>
    </row>
    <row r="867" spans="1:6" s="259" customFormat="1">
      <c r="A867" s="395"/>
      <c r="B867" s="126" t="s">
        <v>2259</v>
      </c>
      <c r="C867" s="429"/>
      <c r="D867" s="451"/>
      <c r="E867" s="452"/>
      <c r="F867" s="292"/>
    </row>
    <row r="868" spans="1:6" s="259" customFormat="1">
      <c r="A868" s="395"/>
      <c r="B868" s="126" t="s">
        <v>2260</v>
      </c>
      <c r="C868" s="24" t="s">
        <v>178</v>
      </c>
      <c r="D868" s="107">
        <v>2</v>
      </c>
      <c r="E868" s="52">
        <v>0</v>
      </c>
      <c r="F868" s="52">
        <f>+E868*D868</f>
        <v>0</v>
      </c>
    </row>
    <row r="869" spans="1:6" s="259" customFormat="1">
      <c r="A869" s="292"/>
      <c r="B869" s="126"/>
      <c r="C869" s="429"/>
      <c r="D869" s="430"/>
      <c r="E869" s="407"/>
      <c r="F869" s="292"/>
    </row>
    <row r="870" spans="1:6" s="259" customFormat="1" ht="15" customHeight="1">
      <c r="A870" s="210">
        <f>MAX($A$16:A869)+0.01</f>
        <v>2.2999999999999936</v>
      </c>
      <c r="B870" s="126" t="s">
        <v>2261</v>
      </c>
      <c r="C870" s="24" t="s">
        <v>1237</v>
      </c>
      <c r="D870" s="107">
        <v>25</v>
      </c>
      <c r="E870" s="52">
        <v>0</v>
      </c>
      <c r="F870" s="52">
        <f>+E870*D870</f>
        <v>0</v>
      </c>
    </row>
    <row r="871" spans="1:6" s="394" customFormat="1">
      <c r="A871" s="406"/>
      <c r="B871" s="126"/>
      <c r="C871" s="429"/>
      <c r="D871" s="430"/>
      <c r="E871" s="407"/>
      <c r="F871" s="406"/>
    </row>
    <row r="872" spans="1:6" s="453" customFormat="1" ht="30">
      <c r="A872" s="210">
        <f>MAX($A$16:A871)+0.01</f>
        <v>2.3099999999999934</v>
      </c>
      <c r="B872" s="126" t="s">
        <v>2262</v>
      </c>
      <c r="C872" s="24" t="s">
        <v>1137</v>
      </c>
      <c r="D872" s="107">
        <v>1</v>
      </c>
      <c r="E872" s="52">
        <v>0</v>
      </c>
      <c r="F872" s="52">
        <f>+E872*D872</f>
        <v>0</v>
      </c>
    </row>
    <row r="873" spans="1:6" s="259" customFormat="1">
      <c r="A873" s="292"/>
      <c r="B873" s="126"/>
      <c r="C873" s="108"/>
      <c r="D873" s="430"/>
      <c r="E873" s="407"/>
      <c r="F873" s="292"/>
    </row>
    <row r="874" spans="1:6" s="259" customFormat="1" ht="30">
      <c r="A874" s="210">
        <f>MAX($A$16:A873)+0.01</f>
        <v>2.3199999999999932</v>
      </c>
      <c r="B874" s="126" t="s">
        <v>2263</v>
      </c>
      <c r="C874" s="24" t="s">
        <v>1137</v>
      </c>
      <c r="D874" s="107">
        <v>1</v>
      </c>
      <c r="E874" s="52">
        <v>0</v>
      </c>
      <c r="F874" s="52">
        <f>+E874*D874</f>
        <v>0</v>
      </c>
    </row>
    <row r="875" spans="1:6" s="259" customFormat="1">
      <c r="A875" s="292"/>
      <c r="B875" s="126"/>
      <c r="C875" s="108"/>
      <c r="D875" s="430"/>
      <c r="E875" s="407"/>
      <c r="F875" s="292"/>
    </row>
    <row r="876" spans="1:6" s="259" customFormat="1" ht="30">
      <c r="A876" s="210">
        <f>MAX($A$16:A875)+0.01</f>
        <v>2.329999999999993</v>
      </c>
      <c r="B876" s="126" t="s">
        <v>2264</v>
      </c>
      <c r="C876" s="24" t="s">
        <v>118</v>
      </c>
      <c r="D876" s="107">
        <v>1</v>
      </c>
      <c r="E876" s="52">
        <v>0</v>
      </c>
      <c r="F876" s="52">
        <f>D876*E876</f>
        <v>0</v>
      </c>
    </row>
    <row r="877" spans="1:6" s="292" customFormat="1">
      <c r="B877" s="126"/>
      <c r="C877" s="108"/>
      <c r="D877" s="429"/>
      <c r="E877" s="407"/>
    </row>
    <row r="878" spans="1:6" s="406" customFormat="1">
      <c r="A878" s="210">
        <f>MAX($A$16:A877)+0.01</f>
        <v>2.3399999999999928</v>
      </c>
      <c r="B878" s="126" t="s">
        <v>2265</v>
      </c>
      <c r="C878" s="24" t="s">
        <v>118</v>
      </c>
      <c r="D878" s="107">
        <v>1</v>
      </c>
      <c r="E878" s="52">
        <v>0</v>
      </c>
      <c r="F878" s="52">
        <f>D878*E878</f>
        <v>0</v>
      </c>
    </row>
    <row r="879" spans="1:6" s="259" customFormat="1">
      <c r="A879" s="395"/>
      <c r="B879" s="126"/>
      <c r="C879" s="454"/>
      <c r="D879" s="455"/>
      <c r="E879" s="456"/>
      <c r="F879" s="435"/>
    </row>
    <row r="880" spans="1:6" s="259" customFormat="1" ht="45">
      <c r="A880" s="210">
        <f>MAX($A$16:A879)+0.01</f>
        <v>2.3499999999999925</v>
      </c>
      <c r="B880" s="126" t="s">
        <v>2266</v>
      </c>
      <c r="C880" s="454"/>
      <c r="D880" s="455"/>
      <c r="E880" s="435"/>
      <c r="F880" s="435"/>
    </row>
    <row r="881" spans="1:237" s="259" customFormat="1" ht="15" customHeight="1">
      <c r="A881" s="395"/>
      <c r="B881" s="126" t="s">
        <v>2267</v>
      </c>
      <c r="C881" s="24" t="s">
        <v>118</v>
      </c>
      <c r="D881" s="107">
        <v>1</v>
      </c>
      <c r="E881" s="52">
        <v>0</v>
      </c>
      <c r="F881" s="52">
        <f>D881*E881</f>
        <v>0</v>
      </c>
    </row>
    <row r="882" spans="1:237" s="259" customFormat="1">
      <c r="A882" s="395"/>
      <c r="B882" s="126"/>
      <c r="C882" s="429"/>
      <c r="D882" s="430"/>
      <c r="E882" s="457"/>
      <c r="F882" s="406"/>
    </row>
    <row r="883" spans="1:237" s="428" customFormat="1">
      <c r="A883" s="458"/>
      <c r="B883" s="404" t="s">
        <v>2268</v>
      </c>
      <c r="C883" s="459"/>
      <c r="D883" s="460"/>
      <c r="E883" s="305"/>
      <c r="F883" s="259"/>
    </row>
    <row r="884" spans="1:237" s="428" customFormat="1">
      <c r="A884" s="458"/>
      <c r="B884" s="461"/>
      <c r="C884" s="459"/>
      <c r="D884" s="460"/>
      <c r="E884" s="305"/>
      <c r="F884" s="259"/>
    </row>
    <row r="885" spans="1:237" s="259" customFormat="1" ht="165">
      <c r="A885" s="137">
        <f>MAX($A$17:A884)+0.01</f>
        <v>2.3599999999999923</v>
      </c>
      <c r="B885" s="126" t="s">
        <v>2269</v>
      </c>
      <c r="C885" s="163"/>
      <c r="D885" s="401"/>
      <c r="E885" s="462"/>
      <c r="F885" s="463"/>
    </row>
    <row r="886" spans="1:237" s="292" customFormat="1">
      <c r="A886" s="186"/>
      <c r="B886" s="126" t="s">
        <v>2270</v>
      </c>
      <c r="C886" s="24" t="s">
        <v>178</v>
      </c>
      <c r="D886" s="107">
        <v>10</v>
      </c>
      <c r="E886" s="52">
        <v>0</v>
      </c>
      <c r="F886" s="52">
        <f t="shared" ref="F886:F889" si="17">+E886*D886</f>
        <v>0</v>
      </c>
    </row>
    <row r="887" spans="1:237" s="259" customFormat="1" ht="30">
      <c r="A887" s="186"/>
      <c r="B887" s="126" t="s">
        <v>2271</v>
      </c>
      <c r="C887" s="24" t="s">
        <v>178</v>
      </c>
      <c r="D887" s="107">
        <v>10</v>
      </c>
      <c r="E887" s="52">
        <v>0</v>
      </c>
      <c r="F887" s="52">
        <f t="shared" si="17"/>
        <v>0</v>
      </c>
    </row>
    <row r="888" spans="1:237" s="259" customFormat="1">
      <c r="A888" s="186"/>
      <c r="B888" s="126" t="s">
        <v>2272</v>
      </c>
      <c r="C888" s="24" t="s">
        <v>178</v>
      </c>
      <c r="D888" s="107">
        <v>10</v>
      </c>
      <c r="E888" s="52">
        <v>0</v>
      </c>
      <c r="F888" s="52">
        <f t="shared" si="17"/>
        <v>0</v>
      </c>
    </row>
    <row r="889" spans="1:237" s="259" customFormat="1">
      <c r="A889" s="186"/>
      <c r="B889" s="126" t="s">
        <v>2273</v>
      </c>
      <c r="C889" s="24" t="s">
        <v>178</v>
      </c>
      <c r="D889" s="107">
        <v>10</v>
      </c>
      <c r="E889" s="52">
        <v>0</v>
      </c>
      <c r="F889" s="52">
        <f t="shared" si="17"/>
        <v>0</v>
      </c>
    </row>
    <row r="890" spans="1:237" s="292" customFormat="1">
      <c r="A890" s="186"/>
      <c r="B890" s="126"/>
      <c r="C890" s="24"/>
      <c r="D890" s="401"/>
      <c r="E890" s="402"/>
      <c r="F890" s="403"/>
    </row>
    <row r="891" spans="1:237" s="292" customFormat="1" ht="225">
      <c r="A891" s="210">
        <f>MAX($A$16:A890)+0.01</f>
        <v>2.3699999999999921</v>
      </c>
      <c r="B891" s="126" t="s">
        <v>2274</v>
      </c>
      <c r="C891" s="24"/>
      <c r="D891" s="464"/>
      <c r="E891" s="465"/>
      <c r="F891" s="466"/>
    </row>
    <row r="892" spans="1:237" s="292" customFormat="1">
      <c r="A892" s="186"/>
      <c r="B892" s="126" t="s">
        <v>2270</v>
      </c>
      <c r="C892" s="24" t="s">
        <v>178</v>
      </c>
      <c r="D892" s="112">
        <v>1</v>
      </c>
      <c r="E892" s="52">
        <v>0</v>
      </c>
      <c r="F892" s="52">
        <f t="shared" ref="F892:F896" si="18">+E892*D892</f>
        <v>0</v>
      </c>
    </row>
    <row r="893" spans="1:237" s="292" customFormat="1" ht="30">
      <c r="A893" s="186"/>
      <c r="B893" s="126" t="s">
        <v>2271</v>
      </c>
      <c r="C893" s="24" t="s">
        <v>178</v>
      </c>
      <c r="D893" s="112">
        <v>1</v>
      </c>
      <c r="E893" s="52">
        <v>0</v>
      </c>
      <c r="F893" s="52">
        <f t="shared" si="18"/>
        <v>0</v>
      </c>
    </row>
    <row r="894" spans="1:237" s="292" customFormat="1" ht="30">
      <c r="A894" s="186"/>
      <c r="B894" s="126" t="s">
        <v>2275</v>
      </c>
      <c r="C894" s="24" t="s">
        <v>178</v>
      </c>
      <c r="D894" s="112">
        <v>1</v>
      </c>
      <c r="E894" s="52">
        <v>0</v>
      </c>
      <c r="F894" s="52">
        <f t="shared" si="18"/>
        <v>0</v>
      </c>
    </row>
    <row r="895" spans="1:237" s="292" customFormat="1">
      <c r="A895" s="186"/>
      <c r="B895" s="126" t="s">
        <v>2276</v>
      </c>
      <c r="C895" s="24" t="s">
        <v>178</v>
      </c>
      <c r="D895" s="112">
        <v>1</v>
      </c>
      <c r="E895" s="52">
        <v>0</v>
      </c>
      <c r="F895" s="52">
        <f t="shared" si="18"/>
        <v>0</v>
      </c>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c r="AW895" s="394"/>
      <c r="AX895" s="394"/>
      <c r="AY895" s="394"/>
      <c r="AZ895" s="394"/>
      <c r="BA895" s="394"/>
      <c r="BB895" s="394"/>
      <c r="BC895" s="394"/>
      <c r="BD895" s="394"/>
      <c r="BE895" s="394"/>
      <c r="BF895" s="394"/>
      <c r="BG895" s="394"/>
      <c r="BH895" s="394"/>
      <c r="BI895" s="394"/>
      <c r="BJ895" s="394"/>
      <c r="BK895" s="394"/>
      <c r="BL895" s="394"/>
      <c r="BM895" s="394"/>
      <c r="BN895" s="394"/>
      <c r="BO895" s="394"/>
      <c r="BP895" s="394"/>
      <c r="BQ895" s="394"/>
      <c r="BR895" s="394"/>
      <c r="BS895" s="394"/>
      <c r="BT895" s="394"/>
      <c r="BU895" s="394"/>
      <c r="BV895" s="394"/>
      <c r="BW895" s="394"/>
      <c r="BX895" s="394"/>
      <c r="BY895" s="394"/>
      <c r="BZ895" s="394"/>
      <c r="CA895" s="394"/>
      <c r="CB895" s="394"/>
      <c r="CC895" s="394"/>
      <c r="CD895" s="394"/>
      <c r="CE895" s="394"/>
      <c r="CF895" s="394"/>
      <c r="CG895" s="394"/>
      <c r="CH895" s="394"/>
      <c r="CI895" s="394"/>
      <c r="CJ895" s="394"/>
      <c r="CK895" s="394"/>
      <c r="CL895" s="394"/>
      <c r="CM895" s="394"/>
      <c r="CN895" s="394"/>
      <c r="CO895" s="394"/>
      <c r="CP895" s="394"/>
      <c r="CQ895" s="394"/>
      <c r="CR895" s="394"/>
      <c r="CS895" s="394"/>
      <c r="CT895" s="394"/>
      <c r="CU895" s="394"/>
      <c r="CV895" s="394"/>
      <c r="CW895" s="394"/>
      <c r="CX895" s="394"/>
      <c r="CY895" s="394"/>
      <c r="CZ895" s="394"/>
      <c r="DA895" s="394"/>
      <c r="DB895" s="394"/>
      <c r="DC895" s="394"/>
      <c r="DD895" s="394"/>
      <c r="DE895" s="394"/>
      <c r="DF895" s="394"/>
      <c r="DG895" s="394"/>
      <c r="DH895" s="394"/>
      <c r="DI895" s="394"/>
      <c r="DJ895" s="394"/>
      <c r="DK895" s="394"/>
      <c r="DL895" s="394"/>
      <c r="DM895" s="394"/>
      <c r="DN895" s="394"/>
      <c r="DO895" s="394"/>
      <c r="DP895" s="394"/>
      <c r="DQ895" s="394"/>
      <c r="DR895" s="394"/>
      <c r="DS895" s="394"/>
      <c r="DT895" s="394"/>
      <c r="DU895" s="394"/>
      <c r="DV895" s="394"/>
      <c r="DW895" s="394"/>
      <c r="DX895" s="394"/>
      <c r="DY895" s="394"/>
      <c r="DZ895" s="394"/>
      <c r="EA895" s="394"/>
      <c r="EB895" s="394"/>
      <c r="EC895" s="394"/>
      <c r="ED895" s="394"/>
      <c r="EE895" s="394"/>
      <c r="EF895" s="394"/>
      <c r="EG895" s="394"/>
      <c r="EH895" s="394"/>
      <c r="EI895" s="394"/>
      <c r="EJ895" s="394"/>
      <c r="EK895" s="394"/>
      <c r="EL895" s="394"/>
      <c r="EM895" s="394"/>
      <c r="EN895" s="394"/>
      <c r="EO895" s="394"/>
      <c r="EP895" s="394"/>
      <c r="EQ895" s="394"/>
      <c r="ER895" s="394"/>
      <c r="ES895" s="394"/>
      <c r="ET895" s="394"/>
      <c r="EU895" s="394"/>
      <c r="EV895" s="394"/>
      <c r="EW895" s="394"/>
      <c r="EX895" s="394"/>
      <c r="EY895" s="394"/>
      <c r="EZ895" s="394"/>
      <c r="FA895" s="394"/>
      <c r="FB895" s="394"/>
      <c r="FC895" s="394"/>
      <c r="FD895" s="394"/>
      <c r="FE895" s="394"/>
      <c r="FF895" s="394"/>
      <c r="FG895" s="394"/>
      <c r="FH895" s="394"/>
      <c r="FI895" s="394"/>
      <c r="FJ895" s="394"/>
      <c r="FK895" s="394"/>
      <c r="FL895" s="394"/>
      <c r="FM895" s="394"/>
      <c r="FN895" s="394"/>
      <c r="FO895" s="394"/>
      <c r="FP895" s="394"/>
      <c r="FQ895" s="394"/>
      <c r="FR895" s="394"/>
      <c r="FS895" s="394"/>
      <c r="FT895" s="394"/>
      <c r="FU895" s="394"/>
      <c r="FV895" s="394"/>
      <c r="FW895" s="394"/>
      <c r="FX895" s="394"/>
      <c r="FY895" s="394"/>
      <c r="FZ895" s="394"/>
      <c r="GA895" s="394"/>
      <c r="GB895" s="394"/>
      <c r="GC895" s="394"/>
      <c r="GD895" s="394"/>
      <c r="GE895" s="394"/>
      <c r="GF895" s="394"/>
      <c r="GG895" s="394"/>
      <c r="GH895" s="394"/>
      <c r="GI895" s="394"/>
      <c r="GJ895" s="394"/>
      <c r="GK895" s="394"/>
      <c r="GL895" s="394"/>
      <c r="GM895" s="394"/>
      <c r="GN895" s="394"/>
      <c r="GO895" s="394"/>
      <c r="GP895" s="394"/>
      <c r="GQ895" s="394"/>
      <c r="GR895" s="394"/>
      <c r="GS895" s="394"/>
      <c r="GT895" s="394"/>
      <c r="GU895" s="394"/>
      <c r="GV895" s="394"/>
      <c r="GW895" s="394"/>
      <c r="GX895" s="394"/>
      <c r="GY895" s="394"/>
      <c r="GZ895" s="394"/>
      <c r="HA895" s="394"/>
      <c r="HB895" s="394"/>
      <c r="HC895" s="394"/>
      <c r="HD895" s="394"/>
      <c r="HE895" s="394"/>
      <c r="HF895" s="394"/>
      <c r="HG895" s="394"/>
      <c r="HH895" s="394"/>
      <c r="HI895" s="394"/>
      <c r="HJ895" s="394"/>
      <c r="HK895" s="394"/>
      <c r="HL895" s="394"/>
      <c r="HM895" s="394"/>
      <c r="HN895" s="394"/>
      <c r="HO895" s="394"/>
      <c r="HP895" s="394"/>
      <c r="HQ895" s="394"/>
      <c r="HR895" s="394"/>
      <c r="HS895" s="394"/>
      <c r="HT895" s="394"/>
      <c r="HU895" s="394"/>
      <c r="HV895" s="394"/>
      <c r="HW895" s="394"/>
      <c r="HX895" s="394"/>
      <c r="HY895" s="394"/>
      <c r="HZ895" s="394"/>
      <c r="IA895" s="394"/>
      <c r="IB895" s="394"/>
      <c r="IC895" s="394"/>
    </row>
    <row r="896" spans="1:237" s="292" customFormat="1" ht="15" customHeight="1">
      <c r="A896" s="186"/>
      <c r="B896" s="126" t="s">
        <v>2277</v>
      </c>
      <c r="C896" s="24" t="s">
        <v>178</v>
      </c>
      <c r="D896" s="112">
        <v>1</v>
      </c>
      <c r="E896" s="52">
        <v>0</v>
      </c>
      <c r="F896" s="52">
        <f t="shared" si="18"/>
        <v>0</v>
      </c>
    </row>
    <row r="897" spans="1:6" s="292" customFormat="1">
      <c r="A897" s="186"/>
      <c r="B897" s="126"/>
      <c r="C897" s="24"/>
      <c r="D897" s="343"/>
      <c r="E897" s="467"/>
      <c r="F897" s="467"/>
    </row>
    <row r="898" spans="1:6" s="292" customFormat="1" ht="60">
      <c r="A898" s="137">
        <f>MAX($A$13:A896)+0.01</f>
        <v>2.3799999999999919</v>
      </c>
      <c r="B898" s="126" t="s">
        <v>2278</v>
      </c>
      <c r="C898" s="24"/>
      <c r="D898" s="468"/>
      <c r="E898" s="469"/>
      <c r="F898" s="469"/>
    </row>
    <row r="899" spans="1:6" s="292" customFormat="1">
      <c r="A899" s="186"/>
      <c r="B899" s="126" t="s">
        <v>2279</v>
      </c>
      <c r="C899" s="24" t="s">
        <v>178</v>
      </c>
      <c r="D899" s="107">
        <v>3</v>
      </c>
      <c r="E899" s="52">
        <v>0</v>
      </c>
      <c r="F899" s="52">
        <f t="shared" ref="F899" si="19">+E899*D899</f>
        <v>0</v>
      </c>
    </row>
    <row r="900" spans="1:6" s="292" customFormat="1">
      <c r="A900" s="470"/>
      <c r="B900" s="126" t="s">
        <v>2280</v>
      </c>
      <c r="C900" s="24" t="s">
        <v>178</v>
      </c>
      <c r="D900" s="107">
        <v>1</v>
      </c>
      <c r="E900" s="52">
        <v>0</v>
      </c>
      <c r="F900" s="52">
        <f>+E900*D900</f>
        <v>0</v>
      </c>
    </row>
    <row r="901" spans="1:6" s="292" customFormat="1">
      <c r="A901" s="470"/>
      <c r="B901" s="126"/>
      <c r="C901" s="24"/>
      <c r="D901" s="468"/>
      <c r="E901" s="469"/>
      <c r="F901" s="469"/>
    </row>
    <row r="902" spans="1:6" s="292" customFormat="1" ht="90">
      <c r="A902" s="137">
        <f>MAX($A$12:A901)+0.01</f>
        <v>2.3899999999999917</v>
      </c>
      <c r="B902" s="126" t="s">
        <v>2281</v>
      </c>
      <c r="C902" s="24"/>
      <c r="D902" s="468"/>
      <c r="E902" s="469"/>
      <c r="F902" s="469"/>
    </row>
    <row r="903" spans="1:6" s="471" customFormat="1">
      <c r="A903" s="470"/>
      <c r="B903" s="126" t="s">
        <v>2282</v>
      </c>
      <c r="C903" s="24" t="s">
        <v>178</v>
      </c>
      <c r="D903" s="107">
        <v>3</v>
      </c>
      <c r="E903" s="52">
        <v>0</v>
      </c>
      <c r="F903" s="52">
        <f>+E903*D903</f>
        <v>0</v>
      </c>
    </row>
    <row r="904" spans="1:6" s="471" customFormat="1">
      <c r="A904" s="470"/>
      <c r="B904" s="126"/>
      <c r="C904" s="24"/>
      <c r="D904" s="468"/>
      <c r="E904" s="469"/>
      <c r="F904" s="469"/>
    </row>
    <row r="905" spans="1:6" ht="45">
      <c r="A905" s="210">
        <f>MAX($A$16:A904)+0.01</f>
        <v>2.3999999999999915</v>
      </c>
      <c r="B905" s="126" t="s">
        <v>2283</v>
      </c>
      <c r="D905" s="343"/>
      <c r="E905" s="259"/>
      <c r="F905" s="259"/>
    </row>
    <row r="906" spans="1:6" s="292" customFormat="1">
      <c r="A906" s="186"/>
      <c r="B906" s="126" t="s">
        <v>2284</v>
      </c>
      <c r="C906" s="24" t="s">
        <v>178</v>
      </c>
      <c r="D906" s="112">
        <v>1</v>
      </c>
      <c r="E906" s="52">
        <v>0</v>
      </c>
      <c r="F906" s="52">
        <f>D906*E906</f>
        <v>0</v>
      </c>
    </row>
    <row r="907" spans="1:6" s="292" customFormat="1">
      <c r="A907" s="186"/>
      <c r="B907" s="126"/>
      <c r="C907" s="24"/>
      <c r="D907" s="472"/>
      <c r="E907" s="473"/>
      <c r="F907" s="311"/>
    </row>
    <row r="908" spans="1:6" s="259" customFormat="1" ht="150">
      <c r="A908" s="474">
        <f>MAX($A$16:A907)+0.01</f>
        <v>2.4099999999999913</v>
      </c>
      <c r="B908" s="126" t="s">
        <v>2285</v>
      </c>
      <c r="C908" s="343"/>
      <c r="D908" s="475"/>
      <c r="E908" s="476"/>
    </row>
    <row r="909" spans="1:6" s="259" customFormat="1">
      <c r="A909" s="346"/>
      <c r="B909" s="126" t="s">
        <v>2286</v>
      </c>
      <c r="C909" s="343"/>
      <c r="D909" s="475"/>
      <c r="E909" s="476"/>
    </row>
    <row r="910" spans="1:6" s="259" customFormat="1">
      <c r="B910" s="126" t="s">
        <v>2287</v>
      </c>
      <c r="C910" s="24" t="s">
        <v>178</v>
      </c>
      <c r="D910" s="112">
        <v>20</v>
      </c>
      <c r="E910" s="52">
        <v>0</v>
      </c>
      <c r="F910" s="52">
        <f>+E910*D910</f>
        <v>0</v>
      </c>
    </row>
    <row r="911" spans="1:6" s="259" customFormat="1">
      <c r="A911" s="346"/>
      <c r="B911" s="126"/>
      <c r="C911" s="343"/>
      <c r="D911" s="343"/>
    </row>
    <row r="912" spans="1:6" s="259" customFormat="1" ht="75">
      <c r="A912" s="137">
        <f>MAX($A$12:A911)+0.01</f>
        <v>2.419999999999991</v>
      </c>
      <c r="B912" s="126" t="s">
        <v>2288</v>
      </c>
      <c r="C912" s="62"/>
      <c r="D912" s="477"/>
      <c r="E912" s="478"/>
      <c r="F912" s="30"/>
    </row>
    <row r="913" spans="1:6">
      <c r="A913" s="137"/>
      <c r="B913" s="126" t="s">
        <v>2289</v>
      </c>
      <c r="C913" s="62" t="s">
        <v>178</v>
      </c>
      <c r="D913" s="107">
        <v>2</v>
      </c>
      <c r="E913" s="52">
        <v>0</v>
      </c>
      <c r="F913" s="52">
        <f>+E913*D913</f>
        <v>0</v>
      </c>
    </row>
    <row r="914" spans="1:6">
      <c r="A914"/>
      <c r="B914" s="34"/>
      <c r="D914" s="279"/>
      <c r="E914"/>
      <c r="F914"/>
    </row>
    <row r="915" spans="1:6" ht="150">
      <c r="A915" s="137">
        <f>MAX($A$12:A914)+0.01</f>
        <v>2.4299999999999908</v>
      </c>
      <c r="B915" s="126" t="s">
        <v>2290</v>
      </c>
      <c r="D915" s="343"/>
      <c r="E915" s="259"/>
      <c r="F915" s="259"/>
    </row>
    <row r="916" spans="1:6">
      <c r="A916" s="186"/>
      <c r="B916" s="126" t="s">
        <v>2291</v>
      </c>
      <c r="D916" s="343"/>
      <c r="E916" s="259"/>
      <c r="F916" s="259"/>
    </row>
    <row r="917" spans="1:6">
      <c r="A917" s="186"/>
      <c r="B917" s="126" t="s">
        <v>2292</v>
      </c>
      <c r="C917" s="24" t="s">
        <v>178</v>
      </c>
      <c r="D917" s="112">
        <v>2</v>
      </c>
      <c r="E917" s="52">
        <v>0</v>
      </c>
      <c r="F917" s="52">
        <f>+E917*D917</f>
        <v>0</v>
      </c>
    </row>
    <row r="918" spans="1:6">
      <c r="A918" s="346"/>
      <c r="B918" s="126"/>
      <c r="C918" s="343"/>
      <c r="D918" s="343"/>
      <c r="E918" s="259"/>
      <c r="F918" s="259"/>
    </row>
    <row r="919" spans="1:6" ht="45">
      <c r="A919" s="210">
        <f>MAX($A$16:A918)+0.01</f>
        <v>2.4399999999999906</v>
      </c>
      <c r="B919" s="126" t="s">
        <v>2293</v>
      </c>
      <c r="C919" s="367"/>
      <c r="D919" s="367"/>
      <c r="E919" s="439"/>
      <c r="F919" s="292"/>
    </row>
    <row r="920" spans="1:6" ht="45">
      <c r="A920" s="395"/>
      <c r="B920" s="126" t="s">
        <v>2294</v>
      </c>
      <c r="C920" s="367"/>
      <c r="D920" s="367"/>
      <c r="E920" s="439"/>
      <c r="F920" s="292"/>
    </row>
    <row r="921" spans="1:6" ht="30">
      <c r="A921" s="395"/>
      <c r="B921" s="126" t="s">
        <v>2295</v>
      </c>
      <c r="C921" s="367"/>
      <c r="D921" s="367"/>
      <c r="E921" s="439"/>
      <c r="F921" s="292"/>
    </row>
    <row r="922" spans="1:6">
      <c r="A922" s="395"/>
      <c r="B922" s="126" t="s">
        <v>2296</v>
      </c>
      <c r="C922" s="367"/>
      <c r="D922" s="367"/>
      <c r="E922" s="439"/>
      <c r="F922" s="292"/>
    </row>
    <row r="923" spans="1:6">
      <c r="A923" s="395"/>
      <c r="B923" s="126" t="s">
        <v>2297</v>
      </c>
      <c r="C923" s="24" t="s">
        <v>178</v>
      </c>
      <c r="D923" s="112">
        <v>16</v>
      </c>
      <c r="E923" s="52">
        <v>0</v>
      </c>
      <c r="F923" s="52">
        <f>D923*E923</f>
        <v>0</v>
      </c>
    </row>
    <row r="924" spans="1:6">
      <c r="A924" s="395"/>
      <c r="B924" s="479"/>
      <c r="C924" s="367"/>
      <c r="D924" s="367"/>
      <c r="E924" s="439"/>
      <c r="F924" s="292"/>
    </row>
    <row r="925" spans="1:6">
      <c r="A925" s="210">
        <f>MAX($A$16:A924)+0.01</f>
        <v>2.4499999999999904</v>
      </c>
      <c r="B925" s="126" t="s">
        <v>2298</v>
      </c>
      <c r="C925" s="480"/>
      <c r="D925" s="480"/>
      <c r="E925" s="480"/>
      <c r="F925" s="480"/>
    </row>
    <row r="926" spans="1:6">
      <c r="A926" s="481"/>
      <c r="B926" s="126" t="s">
        <v>2299</v>
      </c>
      <c r="C926" s="24" t="s">
        <v>178</v>
      </c>
      <c r="D926" s="112">
        <v>1</v>
      </c>
      <c r="E926" s="52">
        <v>0</v>
      </c>
      <c r="F926" s="52">
        <f>+E926*D926</f>
        <v>0</v>
      </c>
    </row>
    <row r="927" spans="1:6">
      <c r="A927" s="481"/>
      <c r="B927" s="126" t="s">
        <v>2300</v>
      </c>
      <c r="C927" s="24" t="s">
        <v>178</v>
      </c>
      <c r="D927" s="112">
        <v>1</v>
      </c>
      <c r="E927" s="52">
        <v>0</v>
      </c>
      <c r="F927" s="52">
        <f>+E927*D927</f>
        <v>0</v>
      </c>
    </row>
    <row r="928" spans="1:6">
      <c r="A928" s="481"/>
      <c r="B928" s="126" t="s">
        <v>2301</v>
      </c>
      <c r="C928" s="24" t="s">
        <v>178</v>
      </c>
      <c r="D928" s="112">
        <v>1</v>
      </c>
      <c r="E928" s="52">
        <v>0</v>
      </c>
      <c r="F928" s="52">
        <f>+E928*D928</f>
        <v>0</v>
      </c>
    </row>
    <row r="929" spans="1:6">
      <c r="A929" s="481"/>
      <c r="B929" s="126"/>
      <c r="D929" s="112"/>
      <c r="E929" s="52"/>
      <c r="F929" s="52"/>
    </row>
    <row r="930" spans="1:6" s="411" customFormat="1" ht="90" customHeight="1">
      <c r="A930" s="210">
        <f>MAX($A$16:A929)+0.01</f>
        <v>2.4599999999999902</v>
      </c>
      <c r="B930" s="126" t="s">
        <v>2302</v>
      </c>
      <c r="C930" s="386"/>
      <c r="D930" s="482"/>
      <c r="E930" s="481"/>
      <c r="F930" s="481"/>
    </row>
    <row r="931" spans="1:6" s="292" customFormat="1">
      <c r="A931" s="110"/>
      <c r="B931" s="126" t="s">
        <v>2303</v>
      </c>
      <c r="C931" s="24" t="s">
        <v>178</v>
      </c>
      <c r="D931" s="112">
        <v>1</v>
      </c>
      <c r="E931" s="52">
        <v>0</v>
      </c>
      <c r="F931" s="52">
        <f>+E931*D931</f>
        <v>0</v>
      </c>
    </row>
    <row r="932" spans="1:6">
      <c r="A932" s="395"/>
      <c r="B932" s="126"/>
      <c r="C932" s="367"/>
      <c r="D932" s="367"/>
      <c r="E932" s="439"/>
      <c r="F932" s="292"/>
    </row>
    <row r="933" spans="1:6">
      <c r="A933" s="137">
        <f>MAX($A$12:A932)+0.01</f>
        <v>2.46999999999999</v>
      </c>
      <c r="B933" s="126" t="s">
        <v>2304</v>
      </c>
      <c r="D933" s="475"/>
      <c r="E933" s="305"/>
      <c r="F933" s="259"/>
    </row>
    <row r="934" spans="1:6" ht="30">
      <c r="A934" s="186"/>
      <c r="B934" s="126" t="s">
        <v>2305</v>
      </c>
      <c r="D934" s="475"/>
      <c r="E934" s="305"/>
      <c r="F934" s="259"/>
    </row>
    <row r="935" spans="1:6">
      <c r="A935" s="186"/>
      <c r="B935" s="126" t="s">
        <v>2306</v>
      </c>
      <c r="D935" s="475"/>
      <c r="E935" s="305"/>
      <c r="F935" s="259"/>
    </row>
    <row r="936" spans="1:6">
      <c r="A936" s="186"/>
      <c r="B936" s="126" t="s">
        <v>2307</v>
      </c>
      <c r="D936" s="475"/>
      <c r="E936" s="305"/>
      <c r="F936" s="259"/>
    </row>
    <row r="937" spans="1:6">
      <c r="A937" s="186"/>
      <c r="B937" s="126" t="s">
        <v>2308</v>
      </c>
      <c r="C937" s="24" t="s">
        <v>178</v>
      </c>
      <c r="D937" s="107">
        <v>2</v>
      </c>
      <c r="E937" s="52">
        <v>0</v>
      </c>
      <c r="F937" s="52">
        <f>D937*E937</f>
        <v>0</v>
      </c>
    </row>
    <row r="938" spans="1:6">
      <c r="A938" s="186"/>
      <c r="B938" s="126"/>
      <c r="D938" s="475"/>
      <c r="E938" s="305"/>
      <c r="F938" s="259"/>
    </row>
    <row r="939" spans="1:6">
      <c r="A939" s="137">
        <f>MAX($A$12:A938)+0.01</f>
        <v>2.4799999999999898</v>
      </c>
      <c r="B939" s="126" t="s">
        <v>2309</v>
      </c>
      <c r="D939" s="475"/>
      <c r="E939" s="305"/>
      <c r="F939" s="259"/>
    </row>
    <row r="940" spans="1:6">
      <c r="A940" s="266"/>
      <c r="B940" s="126" t="s">
        <v>2310</v>
      </c>
      <c r="C940" s="483"/>
      <c r="D940" s="468"/>
      <c r="E940" s="469"/>
      <c r="F940" s="469"/>
    </row>
    <row r="941" spans="1:6">
      <c r="A941" s="266"/>
      <c r="B941" s="126" t="s">
        <v>2311</v>
      </c>
      <c r="C941" s="483"/>
      <c r="D941" s="468"/>
      <c r="E941" s="469"/>
      <c r="F941" s="469"/>
    </row>
    <row r="942" spans="1:6">
      <c r="A942" s="266"/>
      <c r="B942" s="126" t="s">
        <v>2312</v>
      </c>
      <c r="C942" s="483"/>
      <c r="D942" s="468"/>
      <c r="E942" s="469"/>
      <c r="F942" s="469"/>
    </row>
    <row r="943" spans="1:6">
      <c r="A943" s="266"/>
      <c r="B943" s="126" t="s">
        <v>2313</v>
      </c>
      <c r="C943" s="483"/>
      <c r="D943" s="468"/>
      <c r="E943" s="469"/>
      <c r="F943" s="469"/>
    </row>
    <row r="944" spans="1:6">
      <c r="A944" s="266"/>
      <c r="B944" s="126" t="s">
        <v>2314</v>
      </c>
      <c r="C944" s="483"/>
      <c r="D944" s="468"/>
      <c r="E944" s="469"/>
      <c r="F944" s="469"/>
    </row>
    <row r="945" spans="1:6">
      <c r="A945" s="266"/>
      <c r="B945" s="126" t="s">
        <v>2315</v>
      </c>
      <c r="C945" s="483"/>
      <c r="D945" s="468"/>
      <c r="E945" s="469"/>
      <c r="F945" s="469"/>
    </row>
    <row r="946" spans="1:6">
      <c r="A946" s="266"/>
      <c r="B946" s="126" t="s">
        <v>2316</v>
      </c>
      <c r="C946" s="483"/>
      <c r="D946" s="468"/>
      <c r="E946" s="469"/>
      <c r="F946" s="469"/>
    </row>
    <row r="947" spans="1:6" s="259" customFormat="1" ht="30">
      <c r="A947" s="266"/>
      <c r="B947" s="126" t="s">
        <v>2317</v>
      </c>
      <c r="C947" s="483"/>
      <c r="D947" s="468"/>
      <c r="E947" s="469"/>
      <c r="F947" s="469"/>
    </row>
    <row r="948" spans="1:6" s="259" customFormat="1" ht="30">
      <c r="A948" s="266"/>
      <c r="B948" s="126" t="s">
        <v>2318</v>
      </c>
      <c r="C948" s="483"/>
      <c r="D948" s="468"/>
      <c r="E948" s="469"/>
      <c r="F948" s="469"/>
    </row>
    <row r="949" spans="1:6" s="259" customFormat="1">
      <c r="A949" s="266"/>
      <c r="B949" s="126" t="s">
        <v>2319</v>
      </c>
      <c r="C949" s="483"/>
      <c r="D949" s="468"/>
      <c r="E949" s="469"/>
      <c r="F949" s="469"/>
    </row>
    <row r="950" spans="1:6" s="259" customFormat="1">
      <c r="A950" s="266"/>
      <c r="B950" s="126" t="s">
        <v>2320</v>
      </c>
      <c r="C950" s="483"/>
      <c r="D950" s="468"/>
      <c r="E950" s="469"/>
      <c r="F950" s="469"/>
    </row>
    <row r="951" spans="1:6" s="259" customFormat="1">
      <c r="A951" s="266"/>
      <c r="B951" s="126" t="s">
        <v>2321</v>
      </c>
      <c r="C951" s="483"/>
      <c r="D951" s="468"/>
      <c r="E951" s="469"/>
      <c r="F951" s="469"/>
    </row>
    <row r="952" spans="1:6" s="259" customFormat="1">
      <c r="A952" s="266"/>
      <c r="B952" s="126" t="s">
        <v>2322</v>
      </c>
      <c r="C952" s="483"/>
      <c r="D952" s="468"/>
      <c r="E952" s="469"/>
      <c r="F952" s="469"/>
    </row>
    <row r="953" spans="1:6" s="259" customFormat="1">
      <c r="A953" s="266"/>
      <c r="B953" s="126" t="s">
        <v>2323</v>
      </c>
      <c r="C953" s="483"/>
      <c r="D953" s="468"/>
      <c r="E953" s="469"/>
      <c r="F953" s="469"/>
    </row>
    <row r="954" spans="1:6" s="259" customFormat="1">
      <c r="A954" s="266"/>
      <c r="B954" s="126" t="s">
        <v>2324</v>
      </c>
      <c r="C954" s="483"/>
      <c r="D954" s="468"/>
      <c r="E954" s="469"/>
      <c r="F954" s="469"/>
    </row>
    <row r="955" spans="1:6" s="259" customFormat="1">
      <c r="A955" s="266"/>
      <c r="B955" s="126" t="s">
        <v>2325</v>
      </c>
      <c r="C955" s="483"/>
      <c r="D955" s="468"/>
      <c r="E955" s="469"/>
      <c r="F955" s="469"/>
    </row>
    <row r="956" spans="1:6" s="259" customFormat="1">
      <c r="A956" s="266"/>
      <c r="B956" s="126" t="s">
        <v>2326</v>
      </c>
      <c r="C956" s="483"/>
      <c r="D956" s="468"/>
      <c r="E956" s="469"/>
      <c r="F956" s="469"/>
    </row>
    <row r="957" spans="1:6" s="259" customFormat="1">
      <c r="A957" s="266"/>
      <c r="B957" s="126" t="s">
        <v>2327</v>
      </c>
      <c r="C957" s="483"/>
      <c r="D957" s="468"/>
      <c r="E957" s="469"/>
      <c r="F957" s="469"/>
    </row>
    <row r="958" spans="1:6" s="259" customFormat="1">
      <c r="A958" s="266"/>
      <c r="B958" s="126" t="s">
        <v>2328</v>
      </c>
      <c r="C958" s="483"/>
      <c r="D958" s="468"/>
      <c r="E958" s="469"/>
      <c r="F958" s="469"/>
    </row>
    <row r="959" spans="1:6" s="259" customFormat="1">
      <c r="A959" s="266"/>
      <c r="B959" s="126" t="s">
        <v>2329</v>
      </c>
      <c r="C959" s="483"/>
      <c r="D959" s="468"/>
      <c r="E959" s="469"/>
      <c r="F959" s="469"/>
    </row>
    <row r="960" spans="1:6" s="259" customFormat="1">
      <c r="A960" s="266"/>
      <c r="B960" s="126" t="s">
        <v>2330</v>
      </c>
      <c r="C960" s="483"/>
      <c r="D960" s="468"/>
      <c r="E960" s="469"/>
      <c r="F960" s="469"/>
    </row>
    <row r="961" spans="1:238" s="259" customFormat="1">
      <c r="A961" s="266"/>
      <c r="B961" s="126" t="s">
        <v>2331</v>
      </c>
      <c r="C961" s="483"/>
      <c r="D961" s="468"/>
      <c r="E961" s="469"/>
      <c r="F961" s="469"/>
    </row>
    <row r="962" spans="1:238" s="259" customFormat="1">
      <c r="A962" s="186"/>
      <c r="B962" s="126" t="s">
        <v>2332</v>
      </c>
      <c r="C962" s="24" t="s">
        <v>178</v>
      </c>
      <c r="D962" s="107">
        <v>2</v>
      </c>
      <c r="E962" s="52">
        <v>0</v>
      </c>
      <c r="F962" s="52">
        <f>D962*E962</f>
        <v>0</v>
      </c>
    </row>
    <row r="963" spans="1:238" s="259" customFormat="1">
      <c r="A963" s="186"/>
      <c r="B963" s="126"/>
      <c r="C963" s="24"/>
      <c r="D963" s="475"/>
      <c r="E963" s="476"/>
    </row>
    <row r="964" spans="1:238" s="259" customFormat="1" ht="90">
      <c r="A964" s="210">
        <f>MAX($A$16:A963)+0.01</f>
        <v>2.4899999999999896</v>
      </c>
      <c r="B964" s="126" t="s">
        <v>2333</v>
      </c>
      <c r="C964" s="24"/>
      <c r="D964" s="459"/>
    </row>
    <row r="965" spans="1:238" s="441" customFormat="1">
      <c r="A965" s="484"/>
      <c r="B965" s="126" t="s">
        <v>2334</v>
      </c>
      <c r="C965" s="24" t="s">
        <v>1137</v>
      </c>
      <c r="D965" s="112">
        <v>1</v>
      </c>
      <c r="E965" s="52">
        <v>0</v>
      </c>
      <c r="F965" s="52">
        <f>+E965*D965</f>
        <v>0</v>
      </c>
    </row>
    <row r="966" spans="1:238" s="441" customFormat="1">
      <c r="A966" s="484"/>
      <c r="B966" s="126"/>
      <c r="C966" s="24"/>
      <c r="D966" s="459"/>
      <c r="E966" s="259"/>
      <c r="F966" s="259"/>
    </row>
    <row r="967" spans="1:238" s="441" customFormat="1" ht="60">
      <c r="A967" s="210">
        <f>MAX($A$16:A966)+0.01</f>
        <v>2.4999999999999893</v>
      </c>
      <c r="B967" s="126" t="s">
        <v>2335</v>
      </c>
      <c r="C967" s="24"/>
      <c r="D967" s="112"/>
      <c r="E967" s="52"/>
      <c r="F967" s="52"/>
    </row>
    <row r="968" spans="1:238" s="441" customFormat="1">
      <c r="A968" s="210"/>
      <c r="B968" s="126" t="s">
        <v>2336</v>
      </c>
      <c r="C968" s="24"/>
      <c r="D968" s="112"/>
      <c r="E968" s="52"/>
      <c r="F968" s="52"/>
    </row>
    <row r="969" spans="1:238" s="441" customFormat="1">
      <c r="A969" s="210"/>
      <c r="B969" s="126" t="s">
        <v>2337</v>
      </c>
      <c r="C969" s="24" t="s">
        <v>178</v>
      </c>
      <c r="D969" s="112">
        <v>8</v>
      </c>
      <c r="E969" s="52">
        <v>0</v>
      </c>
      <c r="F969" s="52">
        <f>D969*E969</f>
        <v>0</v>
      </c>
    </row>
    <row r="970" spans="1:238" s="441" customFormat="1">
      <c r="A970" s="210"/>
      <c r="B970" s="126"/>
      <c r="C970" s="24"/>
      <c r="D970" s="62"/>
      <c r="E970" s="30"/>
      <c r="F970" s="30"/>
    </row>
    <row r="971" spans="1:238" s="486" customFormat="1" ht="60">
      <c r="A971" s="210">
        <f>MAX($A$16:A970)+0.01</f>
        <v>2.5099999999999891</v>
      </c>
      <c r="B971" s="126" t="s">
        <v>2338</v>
      </c>
      <c r="C971" s="35"/>
      <c r="D971" s="485"/>
      <c r="E971" s="84"/>
      <c r="F971" s="84"/>
    </row>
    <row r="972" spans="1:238" s="486" customFormat="1">
      <c r="A972" s="210"/>
      <c r="B972" s="126" t="s">
        <v>2339</v>
      </c>
      <c r="C972" s="24" t="s">
        <v>178</v>
      </c>
      <c r="D972" s="112">
        <v>1</v>
      </c>
      <c r="E972" s="52">
        <v>0</v>
      </c>
      <c r="F972" s="52">
        <f>D972*E972</f>
        <v>0</v>
      </c>
    </row>
    <row r="973" spans="1:238" s="34" customFormat="1">
      <c r="A973" s="210"/>
      <c r="B973" s="126" t="s">
        <v>2340</v>
      </c>
      <c r="C973" s="24" t="s">
        <v>178</v>
      </c>
      <c r="D973" s="112">
        <v>15</v>
      </c>
      <c r="E973" s="52">
        <v>0</v>
      </c>
      <c r="F973" s="52">
        <f>D973*E973</f>
        <v>0</v>
      </c>
    </row>
    <row r="974" spans="1:238" s="259" customFormat="1">
      <c r="A974" s="210"/>
      <c r="B974" s="126"/>
      <c r="C974" s="24"/>
      <c r="D974" s="112"/>
      <c r="E974" s="52"/>
      <c r="F974" s="52"/>
    </row>
    <row r="975" spans="1:238" s="325" customFormat="1" ht="45">
      <c r="A975" s="210">
        <f>MAX($A$16:A974)+0.01</f>
        <v>2.5199999999999889</v>
      </c>
      <c r="B975" s="126" t="s">
        <v>2341</v>
      </c>
      <c r="C975" s="24"/>
      <c r="D975" s="112"/>
      <c r="E975" s="52"/>
      <c r="F975" s="52"/>
      <c r="G975" s="111"/>
      <c r="H975" s="111"/>
      <c r="I975" s="111"/>
      <c r="J975" s="111"/>
      <c r="K975" s="111"/>
      <c r="L975" s="111"/>
      <c r="M975" s="111"/>
      <c r="N975" s="111"/>
      <c r="O975" s="111"/>
      <c r="P975" s="111"/>
      <c r="Q975" s="111"/>
      <c r="R975" s="111"/>
      <c r="S975" s="111"/>
      <c r="T975" s="111"/>
      <c r="U975" s="111"/>
      <c r="V975" s="111"/>
      <c r="W975" s="111"/>
      <c r="X975" s="111"/>
      <c r="Y975" s="111"/>
      <c r="Z975" s="111"/>
      <c r="AA975" s="111"/>
      <c r="AB975" s="111"/>
      <c r="AC975" s="111"/>
      <c r="AD975" s="111"/>
      <c r="AE975" s="111"/>
      <c r="AF975" s="111"/>
      <c r="AG975" s="111"/>
      <c r="AH975" s="111"/>
      <c r="AI975" s="111"/>
      <c r="AJ975" s="111"/>
      <c r="AK975" s="111"/>
      <c r="AL975" s="111"/>
      <c r="AM975" s="111"/>
      <c r="AN975" s="111"/>
      <c r="AO975" s="111"/>
      <c r="AP975" s="111"/>
      <c r="AQ975" s="111"/>
      <c r="AR975" s="111"/>
      <c r="AS975" s="111"/>
      <c r="AT975" s="111"/>
      <c r="AU975" s="111"/>
      <c r="AV975" s="111"/>
      <c r="AW975" s="111"/>
      <c r="AX975" s="111"/>
      <c r="AY975" s="111"/>
      <c r="AZ975" s="111"/>
      <c r="BA975" s="111"/>
      <c r="BB975" s="111"/>
      <c r="BC975" s="111"/>
      <c r="BD975" s="111"/>
      <c r="BE975" s="111"/>
      <c r="BF975" s="111"/>
      <c r="BG975" s="111"/>
      <c r="BH975" s="111"/>
      <c r="BI975" s="111"/>
      <c r="BJ975" s="111"/>
      <c r="BK975" s="111"/>
      <c r="BL975" s="111"/>
      <c r="BM975" s="111"/>
      <c r="BN975" s="111"/>
      <c r="BO975" s="111"/>
      <c r="BP975" s="111"/>
      <c r="BQ975" s="111"/>
      <c r="BR975" s="111"/>
      <c r="BS975" s="111"/>
      <c r="BT975" s="111"/>
      <c r="BU975" s="111"/>
      <c r="BV975" s="111"/>
      <c r="BW975" s="111"/>
      <c r="BX975" s="111"/>
      <c r="BY975" s="111"/>
      <c r="BZ975" s="111"/>
      <c r="CA975" s="111"/>
      <c r="CB975" s="111"/>
      <c r="CC975" s="111"/>
      <c r="CD975" s="111"/>
      <c r="CE975" s="111"/>
      <c r="CF975" s="111"/>
      <c r="CG975" s="111"/>
      <c r="CH975" s="111"/>
      <c r="CI975" s="111"/>
      <c r="CJ975" s="111"/>
      <c r="CK975" s="111"/>
      <c r="CL975" s="111"/>
      <c r="CM975" s="111"/>
      <c r="CN975" s="111"/>
      <c r="CO975" s="111"/>
      <c r="CP975" s="111"/>
      <c r="CQ975" s="111"/>
      <c r="CR975" s="111"/>
      <c r="CS975" s="111"/>
      <c r="CT975" s="111"/>
      <c r="CU975" s="111"/>
      <c r="CV975" s="111"/>
      <c r="CW975" s="111"/>
      <c r="CX975" s="111"/>
      <c r="CY975" s="111"/>
      <c r="CZ975" s="111"/>
      <c r="DA975" s="111"/>
      <c r="DB975" s="111"/>
      <c r="DC975" s="111"/>
      <c r="DD975" s="111"/>
      <c r="DE975" s="111"/>
      <c r="DF975" s="111"/>
      <c r="DG975" s="111"/>
      <c r="DH975" s="111"/>
      <c r="DI975" s="111"/>
      <c r="DJ975" s="111"/>
      <c r="DK975" s="111"/>
      <c r="DL975" s="111"/>
      <c r="DM975" s="111"/>
      <c r="DN975" s="111"/>
      <c r="DO975" s="111"/>
      <c r="DP975" s="111"/>
      <c r="DQ975" s="111"/>
      <c r="DR975" s="111"/>
      <c r="DS975" s="111"/>
      <c r="DT975" s="111"/>
      <c r="DU975" s="111"/>
      <c r="DV975" s="111"/>
      <c r="DW975" s="111"/>
      <c r="DX975" s="111"/>
      <c r="DY975" s="111"/>
      <c r="DZ975" s="111"/>
      <c r="EA975" s="111"/>
      <c r="EB975" s="111"/>
      <c r="EC975" s="111"/>
      <c r="ED975" s="111"/>
      <c r="EE975" s="111"/>
      <c r="EF975" s="111"/>
      <c r="EG975" s="111"/>
      <c r="EH975" s="111"/>
      <c r="EI975" s="111"/>
      <c r="EJ975" s="111"/>
      <c r="EK975" s="111"/>
      <c r="EL975" s="111"/>
      <c r="EM975" s="111"/>
      <c r="EN975" s="111"/>
      <c r="EO975" s="111"/>
      <c r="EP975" s="111"/>
      <c r="EQ975" s="111"/>
      <c r="ER975" s="111"/>
      <c r="ES975" s="111"/>
      <c r="ET975" s="111"/>
      <c r="EU975" s="111"/>
      <c r="EV975" s="111"/>
      <c r="EW975" s="111"/>
      <c r="EX975" s="111"/>
      <c r="EY975" s="111"/>
      <c r="EZ975" s="111"/>
      <c r="FA975" s="111"/>
      <c r="FB975" s="111"/>
      <c r="FC975" s="111"/>
      <c r="FD975" s="111"/>
      <c r="FE975" s="111"/>
      <c r="FF975" s="111"/>
      <c r="FG975" s="111"/>
      <c r="FH975" s="111"/>
      <c r="FI975" s="111"/>
      <c r="FJ975" s="111"/>
      <c r="FK975" s="111"/>
      <c r="FL975" s="111"/>
      <c r="FM975" s="111"/>
      <c r="FN975" s="111"/>
      <c r="FO975" s="111"/>
      <c r="FP975" s="111"/>
      <c r="FQ975" s="111"/>
      <c r="FR975" s="111"/>
      <c r="FS975" s="111"/>
      <c r="FT975" s="111"/>
      <c r="FU975" s="111"/>
      <c r="FV975" s="111"/>
      <c r="FW975" s="111"/>
      <c r="FX975" s="111"/>
      <c r="FY975" s="111"/>
      <c r="FZ975" s="111"/>
      <c r="GA975" s="111"/>
      <c r="GB975" s="111"/>
      <c r="GC975" s="111"/>
      <c r="GD975" s="111"/>
      <c r="GE975" s="111"/>
      <c r="GF975" s="111"/>
      <c r="GG975" s="111"/>
      <c r="GH975" s="111"/>
      <c r="GI975" s="111"/>
      <c r="GJ975" s="111"/>
      <c r="GK975" s="111"/>
      <c r="GL975" s="111"/>
      <c r="GM975" s="111"/>
      <c r="GN975" s="111"/>
      <c r="GO975" s="111"/>
      <c r="GP975" s="111"/>
      <c r="GQ975" s="111"/>
      <c r="GR975" s="111"/>
      <c r="GS975" s="111"/>
      <c r="GT975" s="111"/>
      <c r="GU975" s="111"/>
      <c r="GV975" s="111"/>
      <c r="GW975" s="111"/>
      <c r="GX975" s="111"/>
      <c r="GY975" s="111"/>
      <c r="GZ975" s="111"/>
      <c r="HA975" s="111"/>
      <c r="HB975" s="111"/>
      <c r="HC975" s="111"/>
      <c r="HD975" s="111"/>
      <c r="HE975" s="111"/>
      <c r="HF975" s="111"/>
      <c r="HG975" s="111"/>
      <c r="HH975" s="111"/>
      <c r="HI975" s="111"/>
      <c r="HJ975" s="111"/>
      <c r="HK975" s="111"/>
      <c r="HL975" s="111"/>
      <c r="HM975" s="111"/>
      <c r="HN975" s="111"/>
      <c r="HO975" s="111"/>
      <c r="HP975" s="111"/>
      <c r="HQ975" s="111"/>
      <c r="HR975" s="111"/>
      <c r="HS975" s="111"/>
      <c r="HT975" s="111"/>
      <c r="HU975" s="111"/>
      <c r="HV975" s="111"/>
      <c r="HW975" s="111"/>
      <c r="HX975" s="111"/>
      <c r="HY975" s="111"/>
      <c r="HZ975" s="111"/>
      <c r="IA975" s="111"/>
      <c r="IB975" s="111"/>
      <c r="IC975" s="111"/>
      <c r="ID975" s="111"/>
    </row>
    <row r="976" spans="1:238" s="325" customFormat="1" ht="15" customHeight="1">
      <c r="A976" s="210"/>
      <c r="B976" s="126" t="s">
        <v>2342</v>
      </c>
      <c r="C976" s="24"/>
      <c r="D976" s="343"/>
      <c r="E976" s="305"/>
      <c r="F976" s="259"/>
      <c r="G976" s="111"/>
      <c r="H976" s="111"/>
      <c r="I976" s="111"/>
      <c r="J976" s="111"/>
      <c r="K976" s="111"/>
      <c r="L976" s="111"/>
      <c r="M976" s="111"/>
      <c r="N976" s="111"/>
      <c r="O976" s="111"/>
      <c r="P976" s="111"/>
      <c r="Q976" s="111"/>
      <c r="R976" s="111"/>
      <c r="S976" s="111"/>
      <c r="T976" s="111"/>
      <c r="U976" s="111"/>
      <c r="V976" s="111"/>
      <c r="W976" s="111"/>
      <c r="X976" s="111"/>
      <c r="Y976" s="111"/>
      <c r="Z976" s="111"/>
      <c r="AA976" s="111"/>
      <c r="AB976" s="111"/>
      <c r="AC976" s="111"/>
      <c r="AD976" s="111"/>
      <c r="AE976" s="111"/>
      <c r="AF976" s="111"/>
      <c r="AG976" s="111"/>
      <c r="AH976" s="111"/>
      <c r="AI976" s="111"/>
      <c r="AJ976" s="111"/>
      <c r="AK976" s="111"/>
      <c r="AL976" s="111"/>
      <c r="AM976" s="111"/>
      <c r="AN976" s="111"/>
      <c r="AO976" s="111"/>
      <c r="AP976" s="111"/>
      <c r="AQ976" s="111"/>
      <c r="AR976" s="111"/>
      <c r="AS976" s="111"/>
      <c r="AT976" s="111"/>
      <c r="AU976" s="111"/>
      <c r="AV976" s="111"/>
      <c r="AW976" s="111"/>
      <c r="AX976" s="111"/>
      <c r="AY976" s="111"/>
      <c r="AZ976" s="111"/>
      <c r="BA976" s="111"/>
      <c r="BB976" s="111"/>
      <c r="BC976" s="111"/>
      <c r="BD976" s="111"/>
      <c r="BE976" s="111"/>
      <c r="BF976" s="111"/>
      <c r="BG976" s="111"/>
      <c r="BH976" s="111"/>
      <c r="BI976" s="111"/>
      <c r="BJ976" s="111"/>
      <c r="BK976" s="111"/>
      <c r="BL976" s="111"/>
      <c r="BM976" s="111"/>
      <c r="BN976" s="111"/>
      <c r="BO976" s="111"/>
      <c r="BP976" s="111"/>
      <c r="BQ976" s="111"/>
      <c r="BR976" s="111"/>
      <c r="BS976" s="111"/>
      <c r="BT976" s="111"/>
      <c r="BU976" s="111"/>
      <c r="BV976" s="111"/>
      <c r="BW976" s="111"/>
      <c r="BX976" s="111"/>
      <c r="BY976" s="111"/>
      <c r="BZ976" s="111"/>
      <c r="CA976" s="111"/>
      <c r="CB976" s="111"/>
      <c r="CC976" s="111"/>
      <c r="CD976" s="111"/>
      <c r="CE976" s="111"/>
      <c r="CF976" s="111"/>
      <c r="CG976" s="111"/>
      <c r="CH976" s="111"/>
      <c r="CI976" s="111"/>
      <c r="CJ976" s="111"/>
      <c r="CK976" s="111"/>
      <c r="CL976" s="111"/>
      <c r="CM976" s="111"/>
      <c r="CN976" s="111"/>
      <c r="CO976" s="111"/>
      <c r="CP976" s="111"/>
      <c r="CQ976" s="111"/>
      <c r="CR976" s="111"/>
      <c r="CS976" s="111"/>
      <c r="CT976" s="111"/>
      <c r="CU976" s="111"/>
      <c r="CV976" s="111"/>
      <c r="CW976" s="111"/>
      <c r="CX976" s="111"/>
      <c r="CY976" s="111"/>
      <c r="CZ976" s="111"/>
      <c r="DA976" s="111"/>
      <c r="DB976" s="111"/>
      <c r="DC976" s="111"/>
      <c r="DD976" s="111"/>
      <c r="DE976" s="111"/>
      <c r="DF976" s="111"/>
      <c r="DG976" s="111"/>
      <c r="DH976" s="111"/>
      <c r="DI976" s="111"/>
      <c r="DJ976" s="111"/>
      <c r="DK976" s="111"/>
      <c r="DL976" s="111"/>
      <c r="DM976" s="111"/>
      <c r="DN976" s="111"/>
      <c r="DO976" s="111"/>
      <c r="DP976" s="111"/>
      <c r="DQ976" s="111"/>
      <c r="DR976" s="111"/>
      <c r="DS976" s="111"/>
      <c r="DT976" s="111"/>
      <c r="DU976" s="111"/>
      <c r="DV976" s="111"/>
      <c r="DW976" s="111"/>
      <c r="DX976" s="111"/>
      <c r="DY976" s="111"/>
      <c r="DZ976" s="111"/>
      <c r="EA976" s="111"/>
      <c r="EB976" s="111"/>
      <c r="EC976" s="111"/>
      <c r="ED976" s="111"/>
      <c r="EE976" s="111"/>
      <c r="EF976" s="111"/>
      <c r="EG976" s="111"/>
      <c r="EH976" s="111"/>
      <c r="EI976" s="111"/>
      <c r="EJ976" s="111"/>
      <c r="EK976" s="111"/>
      <c r="EL976" s="111"/>
      <c r="EM976" s="111"/>
      <c r="EN976" s="111"/>
      <c r="EO976" s="111"/>
      <c r="EP976" s="111"/>
      <c r="EQ976" s="111"/>
      <c r="ER976" s="111"/>
      <c r="ES976" s="111"/>
      <c r="ET976" s="111"/>
      <c r="EU976" s="111"/>
      <c r="EV976" s="111"/>
      <c r="EW976" s="111"/>
      <c r="EX976" s="111"/>
      <c r="EY976" s="111"/>
      <c r="EZ976" s="111"/>
      <c r="FA976" s="111"/>
      <c r="FB976" s="111"/>
      <c r="FC976" s="111"/>
      <c r="FD976" s="111"/>
      <c r="FE976" s="111"/>
      <c r="FF976" s="111"/>
      <c r="FG976" s="111"/>
      <c r="FH976" s="111"/>
      <c r="FI976" s="111"/>
      <c r="FJ976" s="111"/>
      <c r="FK976" s="111"/>
      <c r="FL976" s="111"/>
      <c r="FM976" s="111"/>
      <c r="FN976" s="111"/>
      <c r="FO976" s="111"/>
      <c r="FP976" s="111"/>
      <c r="FQ976" s="111"/>
      <c r="FR976" s="111"/>
      <c r="FS976" s="111"/>
      <c r="FT976" s="111"/>
      <c r="FU976" s="111"/>
      <c r="FV976" s="111"/>
      <c r="FW976" s="111"/>
      <c r="FX976" s="111"/>
      <c r="FY976" s="111"/>
      <c r="FZ976" s="111"/>
      <c r="GA976" s="111"/>
      <c r="GB976" s="111"/>
      <c r="GC976" s="111"/>
      <c r="GD976" s="111"/>
      <c r="GE976" s="111"/>
      <c r="GF976" s="111"/>
      <c r="GG976" s="111"/>
      <c r="GH976" s="111"/>
      <c r="GI976" s="111"/>
      <c r="GJ976" s="111"/>
      <c r="GK976" s="111"/>
      <c r="GL976" s="111"/>
      <c r="GM976" s="111"/>
      <c r="GN976" s="111"/>
      <c r="GO976" s="111"/>
      <c r="GP976" s="111"/>
      <c r="GQ976" s="111"/>
      <c r="GR976" s="111"/>
      <c r="GS976" s="111"/>
      <c r="GT976" s="111"/>
      <c r="GU976" s="111"/>
      <c r="GV976" s="111"/>
      <c r="GW976" s="111"/>
      <c r="GX976" s="111"/>
      <c r="GY976" s="111"/>
      <c r="GZ976" s="111"/>
      <c r="HA976" s="111"/>
      <c r="HB976" s="111"/>
      <c r="HC976" s="111"/>
      <c r="HD976" s="111"/>
      <c r="HE976" s="111"/>
      <c r="HF976" s="111"/>
      <c r="HG976" s="111"/>
      <c r="HH976" s="111"/>
      <c r="HI976" s="111"/>
      <c r="HJ976" s="111"/>
      <c r="HK976" s="111"/>
      <c r="HL976" s="111"/>
      <c r="HM976" s="111"/>
      <c r="HN976" s="111"/>
      <c r="HO976" s="111"/>
      <c r="HP976" s="111"/>
      <c r="HQ976" s="111"/>
      <c r="HR976" s="111"/>
      <c r="HS976" s="111"/>
      <c r="HT976" s="111"/>
      <c r="HU976" s="111"/>
      <c r="HV976" s="111"/>
      <c r="HW976" s="111"/>
      <c r="HX976" s="111"/>
      <c r="HY976" s="111"/>
      <c r="HZ976" s="111"/>
      <c r="IA976" s="111"/>
      <c r="IB976" s="111"/>
      <c r="IC976" s="111"/>
      <c r="ID976" s="111"/>
    </row>
    <row r="977" spans="1:238" s="325" customFormat="1">
      <c r="A977" s="210"/>
      <c r="B977" s="126" t="s">
        <v>2343</v>
      </c>
      <c r="C977" s="24"/>
      <c r="D977" s="343"/>
      <c r="E977" s="305"/>
      <c r="F977" s="259"/>
      <c r="G977" s="292"/>
      <c r="H977" s="292"/>
      <c r="I977" s="292"/>
      <c r="J977" s="292"/>
      <c r="K977" s="292"/>
      <c r="L977" s="292"/>
      <c r="M977" s="292"/>
      <c r="N977" s="292"/>
      <c r="O977" s="292"/>
      <c r="P977" s="292"/>
      <c r="Q977" s="292"/>
      <c r="R977" s="292"/>
      <c r="S977" s="292"/>
      <c r="T977" s="292"/>
      <c r="U977" s="292"/>
      <c r="V977" s="292"/>
      <c r="W977" s="292"/>
      <c r="X977" s="292"/>
      <c r="Y977" s="292"/>
      <c r="Z977" s="292"/>
      <c r="AA977" s="292"/>
      <c r="AB977" s="292"/>
      <c r="AC977" s="292"/>
      <c r="AD977" s="292"/>
      <c r="AE977" s="292"/>
      <c r="AF977" s="292"/>
      <c r="AG977" s="292"/>
      <c r="AH977" s="292"/>
      <c r="AI977" s="292"/>
      <c r="AJ977" s="292"/>
      <c r="AK977" s="292"/>
      <c r="AL977" s="292"/>
      <c r="AM977" s="292"/>
      <c r="AN977" s="292"/>
      <c r="AO977" s="292"/>
      <c r="AP977" s="292"/>
      <c r="AQ977" s="292"/>
      <c r="AR977" s="292"/>
      <c r="AS977" s="292"/>
      <c r="AT977" s="292"/>
      <c r="AU977" s="292"/>
      <c r="AV977" s="292"/>
      <c r="AW977" s="292"/>
      <c r="AX977" s="292"/>
      <c r="AY977" s="292"/>
      <c r="AZ977" s="292"/>
      <c r="BA977" s="292"/>
      <c r="BB977" s="292"/>
      <c r="BC977" s="292"/>
      <c r="BD977" s="292"/>
      <c r="BE977" s="292"/>
      <c r="BF977" s="292"/>
      <c r="BG977" s="292"/>
      <c r="BH977" s="292"/>
      <c r="BI977" s="292"/>
      <c r="BJ977" s="292"/>
      <c r="BK977" s="292"/>
      <c r="BL977" s="292"/>
      <c r="BM977" s="292"/>
      <c r="BN977" s="292"/>
      <c r="BO977" s="292"/>
      <c r="BP977" s="292"/>
      <c r="BQ977" s="292"/>
      <c r="BR977" s="292"/>
      <c r="BS977" s="292"/>
      <c r="BT977" s="292"/>
      <c r="BU977" s="292"/>
      <c r="BV977" s="292"/>
      <c r="BW977" s="292"/>
      <c r="BX977" s="292"/>
      <c r="BY977" s="292"/>
      <c r="BZ977" s="292"/>
      <c r="CA977" s="292"/>
      <c r="CB977" s="292"/>
      <c r="CC977" s="292"/>
      <c r="CD977" s="292"/>
      <c r="CE977" s="292"/>
      <c r="CF977" s="292"/>
      <c r="CG977" s="292"/>
      <c r="CH977" s="292"/>
      <c r="CI977" s="292"/>
      <c r="CJ977" s="292"/>
      <c r="CK977" s="292"/>
      <c r="CL977" s="292"/>
      <c r="CM977" s="292"/>
      <c r="CN977" s="292"/>
      <c r="CO977" s="292"/>
      <c r="CP977" s="292"/>
      <c r="CQ977" s="292"/>
      <c r="CR977" s="292"/>
      <c r="CS977" s="292"/>
      <c r="CT977" s="292"/>
      <c r="CU977" s="292"/>
      <c r="CV977" s="292"/>
      <c r="CW977" s="292"/>
      <c r="CX977" s="292"/>
      <c r="CY977" s="292"/>
      <c r="CZ977" s="292"/>
      <c r="DA977" s="292"/>
      <c r="DB977" s="292"/>
      <c r="DC977" s="292"/>
      <c r="DD977" s="292"/>
      <c r="DE977" s="292"/>
      <c r="DF977" s="292"/>
      <c r="DG977" s="292"/>
      <c r="DH977" s="292"/>
      <c r="DI977" s="292"/>
      <c r="DJ977" s="292"/>
      <c r="DK977" s="292"/>
      <c r="DL977" s="292"/>
      <c r="DM977" s="292"/>
      <c r="DN977" s="292"/>
      <c r="DO977" s="292"/>
      <c r="DP977" s="292"/>
      <c r="DQ977" s="292"/>
      <c r="DR977" s="292"/>
      <c r="DS977" s="292"/>
      <c r="DT977" s="292"/>
      <c r="DU977" s="292"/>
      <c r="DV977" s="292"/>
      <c r="DW977" s="292"/>
      <c r="DX977" s="292"/>
      <c r="DY977" s="292"/>
      <c r="DZ977" s="292"/>
      <c r="EA977" s="292"/>
      <c r="EB977" s="292"/>
      <c r="EC977" s="292"/>
      <c r="ED977" s="292"/>
      <c r="EE977" s="292"/>
      <c r="EF977" s="292"/>
      <c r="EG977" s="292"/>
      <c r="EH977" s="292"/>
      <c r="EI977" s="292"/>
      <c r="EJ977" s="292"/>
      <c r="EK977" s="292"/>
      <c r="EL977" s="292"/>
      <c r="EM977" s="292"/>
      <c r="EN977" s="292"/>
      <c r="EO977" s="292"/>
      <c r="EP977" s="292"/>
      <c r="EQ977" s="292"/>
      <c r="ER977" s="292"/>
      <c r="ES977" s="292"/>
      <c r="ET977" s="292"/>
      <c r="EU977" s="292"/>
      <c r="EV977" s="292"/>
      <c r="EW977" s="292"/>
      <c r="EX977" s="292"/>
      <c r="EY977" s="292"/>
      <c r="EZ977" s="292"/>
      <c r="FA977" s="292"/>
      <c r="FB977" s="292"/>
      <c r="FC977" s="292"/>
      <c r="FD977" s="292"/>
      <c r="FE977" s="292"/>
      <c r="FF977" s="292"/>
      <c r="FG977" s="292"/>
      <c r="FH977" s="292"/>
      <c r="FI977" s="292"/>
      <c r="FJ977" s="292"/>
      <c r="FK977" s="292"/>
      <c r="FL977" s="292"/>
      <c r="FM977" s="292"/>
      <c r="FN977" s="292"/>
      <c r="FO977" s="292"/>
      <c r="FP977" s="292"/>
      <c r="FQ977" s="292"/>
      <c r="FR977" s="292"/>
      <c r="FS977" s="292"/>
      <c r="FT977" s="292"/>
      <c r="FU977" s="292"/>
      <c r="FV977" s="292"/>
      <c r="FW977" s="292"/>
      <c r="FX977" s="292"/>
      <c r="FY977" s="292"/>
      <c r="FZ977" s="292"/>
      <c r="GA977" s="292"/>
      <c r="GB977" s="292"/>
      <c r="GC977" s="292"/>
      <c r="GD977" s="292"/>
      <c r="GE977" s="292"/>
      <c r="GF977" s="292"/>
      <c r="GG977" s="292"/>
      <c r="GH977" s="292"/>
      <c r="GI977" s="292"/>
      <c r="GJ977" s="292"/>
      <c r="GK977" s="292"/>
      <c r="GL977" s="292"/>
      <c r="GM977" s="292"/>
      <c r="GN977" s="292"/>
      <c r="GO977" s="292"/>
      <c r="GP977" s="292"/>
      <c r="GQ977" s="292"/>
      <c r="GR977" s="292"/>
      <c r="GS977" s="292"/>
      <c r="GT977" s="292"/>
      <c r="GU977" s="292"/>
      <c r="GV977" s="292"/>
      <c r="GW977" s="292"/>
      <c r="GX977" s="292"/>
      <c r="GY977" s="292"/>
      <c r="GZ977" s="292"/>
      <c r="HA977" s="292"/>
      <c r="HB977" s="292"/>
      <c r="HC977" s="292"/>
      <c r="HD977" s="292"/>
      <c r="HE977" s="292"/>
      <c r="HF977" s="292"/>
      <c r="HG977" s="292"/>
      <c r="HH977" s="292"/>
      <c r="HI977" s="292"/>
      <c r="HJ977" s="292"/>
      <c r="HK977" s="292"/>
      <c r="HL977" s="292"/>
      <c r="HM977" s="292"/>
      <c r="HN977" s="292"/>
      <c r="HO977" s="292"/>
      <c r="HP977" s="292"/>
      <c r="HQ977" s="292"/>
      <c r="HR977" s="292"/>
      <c r="HS977" s="292"/>
      <c r="HT977" s="292"/>
      <c r="HU977" s="292"/>
      <c r="HV977" s="292"/>
      <c r="HW977" s="292"/>
      <c r="HX977" s="292"/>
      <c r="HY977" s="292"/>
      <c r="HZ977" s="292"/>
      <c r="IA977" s="292"/>
      <c r="IB977" s="292"/>
      <c r="IC977" s="292"/>
      <c r="ID977" s="292"/>
    </row>
    <row r="978" spans="1:238" s="487" customFormat="1">
      <c r="A978" s="210"/>
      <c r="B978" s="126" t="s">
        <v>2344</v>
      </c>
      <c r="C978" s="24" t="s">
        <v>178</v>
      </c>
      <c r="D978" s="112">
        <v>6</v>
      </c>
      <c r="E978" s="52">
        <v>0</v>
      </c>
      <c r="F978" s="52">
        <f>D978*E978</f>
        <v>0</v>
      </c>
      <c r="G978" s="287"/>
      <c r="H978" s="287"/>
      <c r="I978" s="287"/>
      <c r="J978" s="287"/>
      <c r="K978" s="287"/>
      <c r="L978" s="287"/>
      <c r="M978" s="287"/>
      <c r="N978" s="287"/>
      <c r="O978" s="287"/>
      <c r="P978" s="287"/>
      <c r="Q978" s="287"/>
      <c r="R978" s="287"/>
      <c r="S978" s="287"/>
      <c r="T978" s="287"/>
      <c r="U978" s="287"/>
      <c r="V978" s="287"/>
      <c r="W978" s="287"/>
      <c r="X978" s="287"/>
      <c r="Y978" s="287"/>
      <c r="Z978" s="287"/>
      <c r="AA978" s="287"/>
      <c r="AB978" s="287"/>
      <c r="AC978" s="287"/>
      <c r="AD978" s="287"/>
      <c r="AE978" s="287"/>
      <c r="AF978" s="287"/>
      <c r="AG978" s="287"/>
      <c r="AH978" s="287"/>
      <c r="AI978" s="287"/>
      <c r="AJ978" s="287"/>
      <c r="AK978" s="287"/>
      <c r="AL978" s="287"/>
      <c r="AM978" s="287"/>
      <c r="AN978" s="287"/>
      <c r="AO978" s="287"/>
      <c r="AP978" s="287"/>
      <c r="AQ978" s="287"/>
      <c r="AR978" s="287"/>
      <c r="AS978" s="287"/>
      <c r="AT978" s="287"/>
      <c r="AU978" s="287"/>
      <c r="AV978" s="287"/>
      <c r="AW978" s="287"/>
      <c r="AX978" s="287"/>
      <c r="AY978" s="287"/>
      <c r="AZ978" s="287"/>
      <c r="BA978" s="287"/>
      <c r="BB978" s="287"/>
      <c r="BC978" s="287"/>
      <c r="BD978" s="287"/>
      <c r="BE978" s="287"/>
      <c r="BF978" s="287"/>
      <c r="BG978" s="287"/>
      <c r="BH978" s="287"/>
      <c r="BI978" s="287"/>
      <c r="BJ978" s="287"/>
      <c r="BK978" s="287"/>
      <c r="BL978" s="287"/>
      <c r="BM978" s="287"/>
      <c r="BN978" s="287"/>
      <c r="BO978" s="287"/>
      <c r="BP978" s="287"/>
      <c r="BQ978" s="287"/>
      <c r="BR978" s="287"/>
      <c r="BS978" s="287"/>
      <c r="BT978" s="287"/>
      <c r="BU978" s="287"/>
      <c r="BV978" s="287"/>
      <c r="BW978" s="287"/>
      <c r="BX978" s="287"/>
      <c r="BY978" s="287"/>
      <c r="BZ978" s="287"/>
      <c r="CA978" s="287"/>
      <c r="CB978" s="287"/>
      <c r="CC978" s="287"/>
      <c r="CD978" s="287"/>
      <c r="CE978" s="287"/>
      <c r="CF978" s="287"/>
      <c r="CG978" s="287"/>
      <c r="CH978" s="287"/>
      <c r="CI978" s="287"/>
      <c r="CJ978" s="287"/>
      <c r="CK978" s="287"/>
      <c r="CL978" s="287"/>
      <c r="CM978" s="287"/>
      <c r="CN978" s="287"/>
      <c r="CO978" s="287"/>
      <c r="CP978" s="287"/>
      <c r="CQ978" s="287"/>
      <c r="CR978" s="287"/>
      <c r="CS978" s="287"/>
      <c r="CT978" s="287"/>
      <c r="CU978" s="287"/>
      <c r="CV978" s="287"/>
      <c r="CW978" s="287"/>
      <c r="CX978" s="287"/>
      <c r="CY978" s="287"/>
      <c r="CZ978" s="287"/>
      <c r="DA978" s="287"/>
      <c r="DB978" s="287"/>
      <c r="DC978" s="287"/>
      <c r="DD978" s="287"/>
      <c r="DE978" s="287"/>
      <c r="DF978" s="287"/>
      <c r="DG978" s="287"/>
      <c r="DH978" s="287"/>
      <c r="DI978" s="287"/>
      <c r="DJ978" s="287"/>
      <c r="DK978" s="287"/>
      <c r="DL978" s="287"/>
      <c r="DM978" s="287"/>
      <c r="DN978" s="287"/>
      <c r="DO978" s="287"/>
      <c r="DP978" s="287"/>
      <c r="DQ978" s="287"/>
      <c r="DR978" s="287"/>
      <c r="DS978" s="287"/>
      <c r="DT978" s="287"/>
      <c r="DU978" s="287"/>
      <c r="DV978" s="287"/>
      <c r="DW978" s="287"/>
      <c r="DX978" s="287"/>
      <c r="DY978" s="287"/>
      <c r="DZ978" s="287"/>
      <c r="EA978" s="287"/>
      <c r="EB978" s="287"/>
      <c r="EC978" s="287"/>
      <c r="ED978" s="287"/>
      <c r="EE978" s="287"/>
      <c r="EF978" s="287"/>
      <c r="EG978" s="287"/>
      <c r="EH978" s="287"/>
      <c r="EI978" s="287"/>
      <c r="EJ978" s="287"/>
      <c r="EK978" s="287"/>
      <c r="EL978" s="287"/>
      <c r="EM978" s="287"/>
      <c r="EN978" s="287"/>
      <c r="EO978" s="287"/>
      <c r="EP978" s="287"/>
      <c r="EQ978" s="287"/>
      <c r="ER978" s="287"/>
      <c r="ES978" s="287"/>
      <c r="ET978" s="287"/>
      <c r="EU978" s="287"/>
      <c r="EV978" s="287"/>
      <c r="EW978" s="287"/>
      <c r="EX978" s="287"/>
      <c r="EY978" s="287"/>
      <c r="EZ978" s="287"/>
      <c r="FA978" s="287"/>
      <c r="FB978" s="287"/>
      <c r="FC978" s="287"/>
      <c r="FD978" s="287"/>
      <c r="FE978" s="287"/>
      <c r="FF978" s="287"/>
      <c r="FG978" s="287"/>
      <c r="FH978" s="287"/>
      <c r="FI978" s="287"/>
      <c r="FJ978" s="287"/>
      <c r="FK978" s="287"/>
      <c r="FL978" s="287"/>
      <c r="FM978" s="287"/>
      <c r="FN978" s="287"/>
      <c r="FO978" s="287"/>
      <c r="FP978" s="287"/>
      <c r="FQ978" s="287"/>
      <c r="FR978" s="287"/>
      <c r="FS978" s="287"/>
      <c r="FT978" s="287"/>
      <c r="FU978" s="287"/>
      <c r="FV978" s="287"/>
      <c r="FW978" s="287"/>
      <c r="FX978" s="287"/>
      <c r="FY978" s="287"/>
      <c r="FZ978" s="287"/>
      <c r="GA978" s="287"/>
      <c r="GB978" s="287"/>
      <c r="GC978" s="287"/>
      <c r="GD978" s="287"/>
      <c r="GE978" s="287"/>
      <c r="GF978" s="287"/>
      <c r="GG978" s="287"/>
      <c r="GH978" s="287"/>
      <c r="GI978" s="287"/>
      <c r="GJ978" s="287"/>
      <c r="GK978" s="287"/>
      <c r="GL978" s="287"/>
      <c r="GM978" s="287"/>
      <c r="GN978" s="287"/>
      <c r="GO978" s="287"/>
      <c r="GP978" s="287"/>
      <c r="GQ978" s="287"/>
      <c r="GR978" s="287"/>
      <c r="GS978" s="287"/>
      <c r="GT978" s="287"/>
      <c r="GU978" s="287"/>
      <c r="GV978" s="287"/>
      <c r="GW978" s="287"/>
      <c r="GX978" s="287"/>
      <c r="GY978" s="287"/>
      <c r="GZ978" s="287"/>
      <c r="HA978" s="287"/>
      <c r="HB978" s="287"/>
      <c r="HC978" s="287"/>
      <c r="HD978" s="287"/>
      <c r="HE978" s="287"/>
      <c r="HF978" s="287"/>
      <c r="HG978" s="287"/>
      <c r="HH978" s="287"/>
      <c r="HI978" s="287"/>
      <c r="HJ978" s="287"/>
      <c r="HK978" s="287"/>
      <c r="HL978" s="287"/>
      <c r="HM978" s="287"/>
      <c r="HN978" s="287"/>
      <c r="HO978" s="287"/>
      <c r="HP978" s="287"/>
      <c r="HQ978" s="287"/>
      <c r="HR978" s="287"/>
      <c r="HS978" s="287"/>
      <c r="HT978" s="287"/>
      <c r="HU978" s="287"/>
      <c r="HV978" s="287"/>
      <c r="HW978" s="287"/>
      <c r="HX978" s="287"/>
      <c r="HY978" s="287"/>
      <c r="HZ978" s="287"/>
      <c r="IA978" s="287"/>
      <c r="IB978" s="287"/>
      <c r="IC978" s="287"/>
      <c r="ID978" s="287"/>
    </row>
    <row r="979" spans="1:238" s="487" customFormat="1">
      <c r="A979" s="186"/>
      <c r="B979" s="126"/>
      <c r="C979" s="24"/>
      <c r="D979" s="343"/>
      <c r="E979" s="259"/>
      <c r="F979" s="259"/>
      <c r="G979" s="287"/>
      <c r="H979" s="287"/>
      <c r="I979" s="287"/>
      <c r="J979" s="287"/>
      <c r="K979" s="287"/>
      <c r="L979" s="287"/>
      <c r="M979" s="287"/>
      <c r="N979" s="287"/>
      <c r="O979" s="287"/>
      <c r="P979" s="287"/>
      <c r="Q979" s="287"/>
      <c r="R979" s="287"/>
      <c r="S979" s="287"/>
      <c r="T979" s="287"/>
      <c r="U979" s="287"/>
      <c r="V979" s="287"/>
      <c r="W979" s="287"/>
      <c r="X979" s="287"/>
      <c r="Y979" s="287"/>
      <c r="Z979" s="287"/>
      <c r="AA979" s="287"/>
      <c r="AB979" s="287"/>
      <c r="AC979" s="287"/>
      <c r="AD979" s="287"/>
      <c r="AE979" s="287"/>
      <c r="AF979" s="287"/>
      <c r="AG979" s="287"/>
      <c r="AH979" s="287"/>
      <c r="AI979" s="287"/>
      <c r="AJ979" s="287"/>
      <c r="AK979" s="287"/>
      <c r="AL979" s="287"/>
      <c r="AM979" s="287"/>
      <c r="AN979" s="287"/>
      <c r="AO979" s="287"/>
      <c r="AP979" s="287"/>
      <c r="AQ979" s="287"/>
      <c r="AR979" s="287"/>
      <c r="AS979" s="287"/>
      <c r="AT979" s="287"/>
      <c r="AU979" s="287"/>
      <c r="AV979" s="287"/>
      <c r="AW979" s="287"/>
      <c r="AX979" s="287"/>
      <c r="AY979" s="287"/>
      <c r="AZ979" s="287"/>
      <c r="BA979" s="287"/>
      <c r="BB979" s="287"/>
      <c r="BC979" s="287"/>
      <c r="BD979" s="287"/>
      <c r="BE979" s="287"/>
      <c r="BF979" s="287"/>
      <c r="BG979" s="287"/>
      <c r="BH979" s="287"/>
      <c r="BI979" s="287"/>
      <c r="BJ979" s="287"/>
      <c r="BK979" s="287"/>
      <c r="BL979" s="287"/>
      <c r="BM979" s="287"/>
      <c r="BN979" s="287"/>
      <c r="BO979" s="287"/>
      <c r="BP979" s="287"/>
      <c r="BQ979" s="287"/>
      <c r="BR979" s="287"/>
      <c r="BS979" s="287"/>
      <c r="BT979" s="287"/>
      <c r="BU979" s="287"/>
      <c r="BV979" s="287"/>
      <c r="BW979" s="287"/>
      <c r="BX979" s="287"/>
      <c r="BY979" s="287"/>
      <c r="BZ979" s="287"/>
      <c r="CA979" s="287"/>
      <c r="CB979" s="287"/>
      <c r="CC979" s="287"/>
      <c r="CD979" s="287"/>
      <c r="CE979" s="287"/>
      <c r="CF979" s="287"/>
      <c r="CG979" s="287"/>
      <c r="CH979" s="287"/>
      <c r="CI979" s="287"/>
      <c r="CJ979" s="287"/>
      <c r="CK979" s="287"/>
      <c r="CL979" s="287"/>
      <c r="CM979" s="287"/>
      <c r="CN979" s="287"/>
      <c r="CO979" s="287"/>
      <c r="CP979" s="287"/>
      <c r="CQ979" s="287"/>
      <c r="CR979" s="287"/>
      <c r="CS979" s="287"/>
      <c r="CT979" s="287"/>
      <c r="CU979" s="287"/>
      <c r="CV979" s="287"/>
      <c r="CW979" s="287"/>
      <c r="CX979" s="287"/>
      <c r="CY979" s="287"/>
      <c r="CZ979" s="287"/>
      <c r="DA979" s="287"/>
      <c r="DB979" s="287"/>
      <c r="DC979" s="287"/>
      <c r="DD979" s="287"/>
      <c r="DE979" s="287"/>
      <c r="DF979" s="287"/>
      <c r="DG979" s="287"/>
      <c r="DH979" s="287"/>
      <c r="DI979" s="287"/>
      <c r="DJ979" s="287"/>
      <c r="DK979" s="287"/>
      <c r="DL979" s="287"/>
      <c r="DM979" s="287"/>
      <c r="DN979" s="287"/>
      <c r="DO979" s="287"/>
      <c r="DP979" s="287"/>
      <c r="DQ979" s="287"/>
      <c r="DR979" s="287"/>
      <c r="DS979" s="287"/>
      <c r="DT979" s="287"/>
      <c r="DU979" s="287"/>
      <c r="DV979" s="287"/>
      <c r="DW979" s="287"/>
      <c r="DX979" s="287"/>
      <c r="DY979" s="287"/>
      <c r="DZ979" s="287"/>
      <c r="EA979" s="287"/>
      <c r="EB979" s="287"/>
      <c r="EC979" s="287"/>
      <c r="ED979" s="287"/>
      <c r="EE979" s="287"/>
      <c r="EF979" s="287"/>
      <c r="EG979" s="287"/>
      <c r="EH979" s="287"/>
      <c r="EI979" s="287"/>
      <c r="EJ979" s="287"/>
      <c r="EK979" s="287"/>
      <c r="EL979" s="287"/>
      <c r="EM979" s="287"/>
      <c r="EN979" s="287"/>
      <c r="EO979" s="287"/>
      <c r="EP979" s="287"/>
      <c r="EQ979" s="287"/>
      <c r="ER979" s="287"/>
      <c r="ES979" s="287"/>
      <c r="ET979" s="287"/>
      <c r="EU979" s="287"/>
      <c r="EV979" s="287"/>
      <c r="EW979" s="287"/>
      <c r="EX979" s="287"/>
      <c r="EY979" s="287"/>
      <c r="EZ979" s="287"/>
      <c r="FA979" s="287"/>
      <c r="FB979" s="287"/>
      <c r="FC979" s="287"/>
      <c r="FD979" s="287"/>
      <c r="FE979" s="287"/>
      <c r="FF979" s="287"/>
      <c r="FG979" s="287"/>
      <c r="FH979" s="287"/>
      <c r="FI979" s="287"/>
      <c r="FJ979" s="287"/>
      <c r="FK979" s="287"/>
      <c r="FL979" s="287"/>
      <c r="FM979" s="287"/>
      <c r="FN979" s="287"/>
      <c r="FO979" s="287"/>
      <c r="FP979" s="287"/>
      <c r="FQ979" s="287"/>
      <c r="FR979" s="287"/>
      <c r="FS979" s="287"/>
      <c r="FT979" s="287"/>
      <c r="FU979" s="287"/>
      <c r="FV979" s="287"/>
      <c r="FW979" s="287"/>
      <c r="FX979" s="287"/>
      <c r="FY979" s="287"/>
      <c r="FZ979" s="287"/>
      <c r="GA979" s="287"/>
      <c r="GB979" s="287"/>
      <c r="GC979" s="287"/>
      <c r="GD979" s="287"/>
      <c r="GE979" s="287"/>
      <c r="GF979" s="287"/>
      <c r="GG979" s="287"/>
      <c r="GH979" s="287"/>
      <c r="GI979" s="287"/>
      <c r="GJ979" s="287"/>
      <c r="GK979" s="287"/>
      <c r="GL979" s="287"/>
      <c r="GM979" s="287"/>
      <c r="GN979" s="287"/>
      <c r="GO979" s="287"/>
      <c r="GP979" s="287"/>
      <c r="GQ979" s="287"/>
      <c r="GR979" s="287"/>
      <c r="GS979" s="287"/>
      <c r="GT979" s="287"/>
      <c r="GU979" s="287"/>
      <c r="GV979" s="287"/>
      <c r="GW979" s="287"/>
      <c r="GX979" s="287"/>
      <c r="GY979" s="287"/>
      <c r="GZ979" s="287"/>
      <c r="HA979" s="287"/>
      <c r="HB979" s="287"/>
      <c r="HC979" s="287"/>
      <c r="HD979" s="287"/>
      <c r="HE979" s="287"/>
      <c r="HF979" s="287"/>
      <c r="HG979" s="287"/>
      <c r="HH979" s="287"/>
      <c r="HI979" s="287"/>
      <c r="HJ979" s="287"/>
      <c r="HK979" s="287"/>
      <c r="HL979" s="287"/>
      <c r="HM979" s="287"/>
      <c r="HN979" s="287"/>
      <c r="HO979" s="287"/>
      <c r="HP979" s="287"/>
      <c r="HQ979" s="287"/>
      <c r="HR979" s="287"/>
      <c r="HS979" s="287"/>
      <c r="HT979" s="287"/>
      <c r="HU979" s="287"/>
      <c r="HV979" s="287"/>
      <c r="HW979" s="287"/>
      <c r="HX979" s="287"/>
      <c r="HY979" s="287"/>
      <c r="HZ979" s="287"/>
      <c r="IA979" s="287"/>
      <c r="IB979" s="287"/>
      <c r="IC979" s="287"/>
      <c r="ID979" s="287"/>
    </row>
    <row r="980" spans="1:238" s="292" customFormat="1" ht="45">
      <c r="A980" s="210">
        <f>MAX($A$16:A979)+0.01</f>
        <v>2.5299999999999887</v>
      </c>
      <c r="B980" s="126" t="s">
        <v>2345</v>
      </c>
      <c r="C980" s="24"/>
      <c r="D980" s="488"/>
      <c r="E980" s="284"/>
      <c r="F980" s="284"/>
    </row>
    <row r="981" spans="1:238" s="487" customFormat="1">
      <c r="A981" s="186"/>
      <c r="B981" s="126" t="s">
        <v>2346</v>
      </c>
      <c r="C981" s="24" t="s">
        <v>178</v>
      </c>
      <c r="D981" s="112">
        <v>2</v>
      </c>
      <c r="E981" s="52">
        <v>0</v>
      </c>
      <c r="F981" s="52">
        <f>D981*E981</f>
        <v>0</v>
      </c>
      <c r="G981" s="489"/>
      <c r="H981" s="489"/>
      <c r="I981" s="489"/>
      <c r="J981" s="489"/>
      <c r="K981" s="489"/>
      <c r="L981" s="489"/>
      <c r="M981" s="489"/>
      <c r="N981" s="489"/>
      <c r="O981" s="489"/>
      <c r="P981" s="489"/>
      <c r="Q981" s="489"/>
      <c r="R981" s="489"/>
      <c r="S981" s="489"/>
      <c r="T981" s="489"/>
      <c r="U981" s="489"/>
      <c r="V981" s="489"/>
      <c r="W981" s="489"/>
      <c r="X981" s="489"/>
      <c r="Y981" s="489"/>
      <c r="Z981" s="489"/>
      <c r="AA981" s="489"/>
      <c r="AB981" s="489"/>
      <c r="AC981" s="489"/>
      <c r="AD981" s="489"/>
      <c r="AE981" s="489"/>
      <c r="AF981" s="489"/>
      <c r="AG981" s="489"/>
      <c r="AH981" s="489"/>
      <c r="AI981" s="489"/>
      <c r="AJ981" s="489"/>
      <c r="AK981" s="489"/>
      <c r="AL981" s="489"/>
      <c r="AM981" s="489"/>
      <c r="AN981" s="489"/>
      <c r="AO981" s="489"/>
      <c r="AP981" s="489"/>
      <c r="AQ981" s="489"/>
      <c r="AR981" s="489"/>
      <c r="AS981" s="489"/>
      <c r="AT981" s="489"/>
      <c r="AU981" s="489"/>
      <c r="AV981" s="489"/>
      <c r="AW981" s="489"/>
      <c r="AX981" s="489"/>
      <c r="AY981" s="489"/>
      <c r="AZ981" s="489"/>
      <c r="BA981" s="489"/>
      <c r="BB981" s="489"/>
      <c r="BC981" s="489"/>
      <c r="BD981" s="489"/>
      <c r="BE981" s="489"/>
      <c r="BF981" s="489"/>
      <c r="BG981" s="489"/>
      <c r="BH981" s="489"/>
      <c r="BI981" s="489"/>
      <c r="BJ981" s="489"/>
      <c r="BK981" s="489"/>
      <c r="BL981" s="489"/>
      <c r="BM981" s="489"/>
      <c r="BN981" s="489"/>
      <c r="BO981" s="489"/>
      <c r="BP981" s="489"/>
      <c r="BQ981" s="489"/>
      <c r="BR981" s="489"/>
      <c r="BS981" s="489"/>
      <c r="BT981" s="489"/>
      <c r="BU981" s="489"/>
      <c r="BV981" s="489"/>
      <c r="BW981" s="489"/>
      <c r="BX981" s="489"/>
      <c r="BY981" s="489"/>
      <c r="BZ981" s="489"/>
      <c r="CA981" s="489"/>
      <c r="CB981" s="489"/>
      <c r="CC981" s="489"/>
      <c r="CD981" s="489"/>
      <c r="CE981" s="489"/>
      <c r="CF981" s="489"/>
      <c r="CG981" s="489"/>
      <c r="CH981" s="489"/>
      <c r="CI981" s="489"/>
      <c r="CJ981" s="489"/>
      <c r="CK981" s="489"/>
      <c r="CL981" s="489"/>
      <c r="CM981" s="489"/>
      <c r="CN981" s="489"/>
      <c r="CO981" s="489"/>
      <c r="CP981" s="489"/>
      <c r="CQ981" s="489"/>
      <c r="CR981" s="489"/>
      <c r="CS981" s="489"/>
      <c r="CT981" s="489"/>
      <c r="CU981" s="489"/>
      <c r="CV981" s="489"/>
      <c r="CW981" s="489"/>
      <c r="CX981" s="489"/>
      <c r="CY981" s="489"/>
      <c r="CZ981" s="489"/>
      <c r="DA981" s="489"/>
      <c r="DB981" s="489"/>
      <c r="DC981" s="489"/>
      <c r="DD981" s="489"/>
      <c r="DE981" s="489"/>
      <c r="DF981" s="489"/>
      <c r="DG981" s="489"/>
      <c r="DH981" s="489"/>
      <c r="DI981" s="489"/>
      <c r="DJ981" s="489"/>
      <c r="DK981" s="489"/>
      <c r="DL981" s="489"/>
      <c r="DM981" s="489"/>
      <c r="DN981" s="489"/>
      <c r="DO981" s="489"/>
      <c r="DP981" s="489"/>
      <c r="DQ981" s="489"/>
      <c r="DR981" s="489"/>
      <c r="DS981" s="489"/>
      <c r="DT981" s="489"/>
      <c r="DU981" s="489"/>
      <c r="DV981" s="489"/>
      <c r="DW981" s="489"/>
      <c r="DX981" s="489"/>
      <c r="DY981" s="489"/>
      <c r="DZ981" s="489"/>
      <c r="EA981" s="489"/>
      <c r="EB981" s="489"/>
      <c r="EC981" s="489"/>
      <c r="ED981" s="489"/>
      <c r="EE981" s="489"/>
      <c r="EF981" s="489"/>
      <c r="EG981" s="489"/>
      <c r="EH981" s="489"/>
      <c r="EI981" s="489"/>
      <c r="EJ981" s="489"/>
      <c r="EK981" s="489"/>
      <c r="EL981" s="489"/>
      <c r="EM981" s="489"/>
      <c r="EN981" s="489"/>
      <c r="EO981" s="489"/>
      <c r="EP981" s="489"/>
      <c r="EQ981" s="489"/>
      <c r="ER981" s="489"/>
      <c r="ES981" s="489"/>
      <c r="ET981" s="489"/>
      <c r="EU981" s="489"/>
      <c r="EV981" s="489"/>
      <c r="EW981" s="489"/>
      <c r="EX981" s="489"/>
      <c r="EY981" s="489"/>
      <c r="EZ981" s="489"/>
      <c r="FA981" s="489"/>
      <c r="FB981" s="489"/>
      <c r="FC981" s="489"/>
      <c r="FD981" s="489"/>
      <c r="FE981" s="489"/>
      <c r="FF981" s="489"/>
      <c r="FG981" s="489"/>
      <c r="FH981" s="489"/>
      <c r="FI981" s="489"/>
      <c r="FJ981" s="489"/>
      <c r="FK981" s="489"/>
      <c r="FL981" s="489"/>
      <c r="FM981" s="489"/>
      <c r="FN981" s="489"/>
      <c r="FO981" s="489"/>
      <c r="FP981" s="489"/>
      <c r="FQ981" s="489"/>
      <c r="FR981" s="489"/>
      <c r="FS981" s="489"/>
      <c r="FT981" s="489"/>
      <c r="FU981" s="489"/>
      <c r="FV981" s="489"/>
      <c r="FW981" s="489"/>
      <c r="FX981" s="489"/>
      <c r="FY981" s="489"/>
      <c r="FZ981" s="489"/>
      <c r="GA981" s="489"/>
      <c r="GB981" s="489"/>
      <c r="GC981" s="489"/>
      <c r="GD981" s="489"/>
      <c r="GE981" s="489"/>
      <c r="GF981" s="489"/>
      <c r="GG981" s="489"/>
      <c r="GH981" s="489"/>
      <c r="GI981" s="489"/>
      <c r="GJ981" s="489"/>
      <c r="GK981" s="489"/>
      <c r="GL981" s="489"/>
      <c r="GM981" s="489"/>
      <c r="GN981" s="489"/>
      <c r="GO981" s="489"/>
      <c r="GP981" s="489"/>
      <c r="GQ981" s="489"/>
      <c r="GR981" s="489"/>
      <c r="GS981" s="489"/>
      <c r="GT981" s="489"/>
      <c r="GU981" s="489"/>
      <c r="GV981" s="489"/>
      <c r="GW981" s="489"/>
      <c r="GX981" s="489"/>
      <c r="GY981" s="489"/>
      <c r="GZ981" s="489"/>
      <c r="HA981" s="489"/>
      <c r="HB981" s="489"/>
      <c r="HC981" s="489"/>
      <c r="HD981" s="489"/>
      <c r="HE981" s="489"/>
      <c r="HF981" s="489"/>
      <c r="HG981" s="489"/>
      <c r="HH981" s="489"/>
      <c r="HI981" s="489"/>
      <c r="HJ981" s="489"/>
      <c r="HK981" s="489"/>
      <c r="HL981" s="489"/>
      <c r="HM981" s="489"/>
      <c r="HN981" s="489"/>
      <c r="HO981" s="489"/>
      <c r="HP981" s="489"/>
      <c r="HQ981" s="489"/>
      <c r="HR981" s="489"/>
      <c r="HS981" s="489"/>
      <c r="HT981" s="489"/>
      <c r="HU981" s="489"/>
      <c r="HV981" s="489"/>
      <c r="HW981" s="489"/>
      <c r="HX981" s="489"/>
      <c r="HY981" s="489"/>
      <c r="HZ981" s="489"/>
      <c r="IA981" s="489"/>
      <c r="IB981" s="489"/>
      <c r="IC981" s="489"/>
      <c r="ID981" s="489"/>
    </row>
    <row r="982" spans="1:238" s="259" customFormat="1">
      <c r="A982" s="186"/>
      <c r="B982" s="126"/>
      <c r="C982" s="24"/>
      <c r="D982" s="488"/>
      <c r="E982" s="284"/>
      <c r="F982" s="284"/>
    </row>
    <row r="983" spans="1:238" s="259" customFormat="1" ht="30">
      <c r="A983" s="210">
        <f>MAX($A$16:A982)+0.01</f>
        <v>2.5399999999999885</v>
      </c>
      <c r="B983" s="126" t="s">
        <v>2347</v>
      </c>
      <c r="C983" s="24"/>
      <c r="D983" s="343"/>
      <c r="E983" s="305"/>
    </row>
    <row r="984" spans="1:238" s="259" customFormat="1">
      <c r="A984" s="186"/>
      <c r="B984" s="126" t="s">
        <v>2348</v>
      </c>
      <c r="C984" s="24" t="s">
        <v>178</v>
      </c>
      <c r="D984" s="112">
        <v>10</v>
      </c>
      <c r="E984" s="52">
        <v>0</v>
      </c>
      <c r="F984" s="52">
        <f t="shared" ref="F984:F985" si="20">D984*E984</f>
        <v>0</v>
      </c>
    </row>
    <row r="985" spans="1:238" s="259" customFormat="1">
      <c r="A985" s="186"/>
      <c r="B985" s="126" t="s">
        <v>2349</v>
      </c>
      <c r="C985" s="24" t="s">
        <v>178</v>
      </c>
      <c r="D985" s="112">
        <v>10</v>
      </c>
      <c r="E985" s="52">
        <v>0</v>
      </c>
      <c r="F985" s="52">
        <f t="shared" si="20"/>
        <v>0</v>
      </c>
    </row>
    <row r="986" spans="1:238" s="259" customFormat="1">
      <c r="A986" s="186"/>
      <c r="B986" s="126"/>
      <c r="C986" s="24"/>
      <c r="D986" s="475"/>
      <c r="E986" s="476"/>
    </row>
    <row r="987" spans="1:238" s="292" customFormat="1" ht="30">
      <c r="A987" s="210">
        <f>MAX($A$16:A986)+0.01</f>
        <v>2.5499999999999883</v>
      </c>
      <c r="B987" s="126" t="s">
        <v>2350</v>
      </c>
      <c r="C987" s="24"/>
      <c r="D987" s="475"/>
      <c r="E987" s="476"/>
      <c r="F987" s="259"/>
    </row>
    <row r="988" spans="1:238" s="292" customFormat="1">
      <c r="A988" s="186"/>
      <c r="B988" s="126" t="s">
        <v>2344</v>
      </c>
      <c r="C988" s="24" t="s">
        <v>178</v>
      </c>
      <c r="D988" s="112">
        <v>1</v>
      </c>
      <c r="E988" s="52">
        <v>0</v>
      </c>
      <c r="F988" s="52">
        <f>+E988*D988</f>
        <v>0</v>
      </c>
    </row>
    <row r="989" spans="1:238" s="292" customFormat="1">
      <c r="A989" s="186"/>
      <c r="B989" s="126"/>
      <c r="C989" s="24"/>
      <c r="D989" s="475"/>
      <c r="E989" s="476"/>
      <c r="F989" s="259"/>
    </row>
    <row r="990" spans="1:238" s="259" customFormat="1" ht="30">
      <c r="A990" s="210">
        <f>MAX($A$16:A989)+0.01</f>
        <v>2.5599999999999881</v>
      </c>
      <c r="B990" s="126" t="s">
        <v>2351</v>
      </c>
      <c r="C990" s="24"/>
      <c r="D990" s="459"/>
      <c r="E990" s="490"/>
    </row>
    <row r="991" spans="1:238" s="259" customFormat="1">
      <c r="A991" s="484"/>
      <c r="B991" s="126" t="s">
        <v>2352</v>
      </c>
      <c r="C991" s="24"/>
      <c r="D991" s="459"/>
      <c r="E991" s="490"/>
    </row>
    <row r="992" spans="1:238" s="259" customFormat="1">
      <c r="A992" s="458"/>
      <c r="B992" s="126" t="s">
        <v>2353</v>
      </c>
      <c r="C992" s="24" t="s">
        <v>178</v>
      </c>
      <c r="D992" s="112">
        <v>13</v>
      </c>
      <c r="E992" s="52">
        <v>0</v>
      </c>
      <c r="F992" s="52">
        <f>D992*E992</f>
        <v>0</v>
      </c>
    </row>
    <row r="993" spans="1:6" s="259" customFormat="1">
      <c r="A993" s="458"/>
      <c r="B993" s="126"/>
      <c r="C993" s="24"/>
      <c r="D993" s="459"/>
      <c r="E993" s="490"/>
    </row>
    <row r="994" spans="1:6" s="259" customFormat="1" ht="255">
      <c r="A994" s="210">
        <f>MAX($A$16:A993)+0.01</f>
        <v>2.5699999999999878</v>
      </c>
      <c r="B994" s="126" t="s">
        <v>2354</v>
      </c>
      <c r="C994" s="24"/>
      <c r="D994" s="460"/>
      <c r="E994" s="491"/>
    </row>
    <row r="995" spans="1:6" s="259" customFormat="1">
      <c r="A995" s="186"/>
      <c r="B995" s="126" t="s">
        <v>2355</v>
      </c>
      <c r="C995" s="24"/>
      <c r="D995" s="460"/>
      <c r="E995" s="491"/>
    </row>
    <row r="996" spans="1:6" s="259" customFormat="1">
      <c r="A996" s="186"/>
      <c r="B996" s="126" t="s">
        <v>2356</v>
      </c>
      <c r="C996" s="24" t="s">
        <v>1237</v>
      </c>
      <c r="D996" s="112">
        <v>323</v>
      </c>
      <c r="E996" s="52">
        <v>0</v>
      </c>
      <c r="F996" s="52">
        <f>+E996*D996</f>
        <v>0</v>
      </c>
    </row>
    <row r="997" spans="1:6" s="259" customFormat="1">
      <c r="A997" s="186"/>
      <c r="B997" s="126" t="s">
        <v>2357</v>
      </c>
      <c r="C997" s="24" t="s">
        <v>1237</v>
      </c>
      <c r="D997" s="112">
        <v>66</v>
      </c>
      <c r="E997" s="52">
        <v>0</v>
      </c>
      <c r="F997" s="52">
        <f>+E997*D997</f>
        <v>0</v>
      </c>
    </row>
    <row r="998" spans="1:6" s="292" customFormat="1">
      <c r="A998" s="186"/>
      <c r="B998" s="126"/>
      <c r="C998" s="24"/>
      <c r="D998" s="460"/>
      <c r="E998" s="491"/>
      <c r="F998" s="259"/>
    </row>
    <row r="999" spans="1:6" s="292" customFormat="1" ht="45">
      <c r="A999" s="210">
        <f>MAX($A$16:A998)+0.01</f>
        <v>2.5799999999999876</v>
      </c>
      <c r="B999" s="126" t="s">
        <v>2358</v>
      </c>
      <c r="C999" s="24"/>
      <c r="D999" s="459"/>
      <c r="E999" s="259"/>
      <c r="F999" s="327"/>
    </row>
    <row r="1000" spans="1:6" s="292" customFormat="1" ht="120">
      <c r="A1000" s="458"/>
      <c r="B1000" s="126" t="s">
        <v>2102</v>
      </c>
      <c r="C1000" s="24"/>
      <c r="D1000" s="459"/>
      <c r="E1000" s="259"/>
      <c r="F1000" s="259"/>
    </row>
    <row r="1001" spans="1:6" s="292" customFormat="1">
      <c r="A1001" s="484"/>
      <c r="B1001" s="126" t="s">
        <v>2359</v>
      </c>
      <c r="C1001" s="24"/>
      <c r="D1001" s="459"/>
      <c r="E1001" s="259"/>
      <c r="F1001" s="259"/>
    </row>
    <row r="1002" spans="1:6" s="292" customFormat="1">
      <c r="A1002" s="458"/>
      <c r="B1002" s="126" t="s">
        <v>1953</v>
      </c>
      <c r="C1002" s="24" t="s">
        <v>1237</v>
      </c>
      <c r="D1002" s="112">
        <v>127</v>
      </c>
      <c r="E1002" s="52">
        <v>0</v>
      </c>
      <c r="F1002" s="52">
        <f t="shared" ref="F1002:F1005" si="21">+E1002*D1002</f>
        <v>0</v>
      </c>
    </row>
    <row r="1003" spans="1:6" s="292" customFormat="1">
      <c r="A1003" s="458"/>
      <c r="B1003" s="126" t="s">
        <v>2360</v>
      </c>
      <c r="C1003" s="24" t="s">
        <v>1237</v>
      </c>
      <c r="D1003" s="112">
        <v>71</v>
      </c>
      <c r="E1003" s="52">
        <v>0</v>
      </c>
      <c r="F1003" s="52">
        <f t="shared" si="21"/>
        <v>0</v>
      </c>
    </row>
    <row r="1004" spans="1:6" s="259" customFormat="1">
      <c r="A1004" s="458"/>
      <c r="B1004" s="126" t="s">
        <v>1885</v>
      </c>
      <c r="C1004" s="24" t="s">
        <v>1237</v>
      </c>
      <c r="D1004" s="112">
        <v>58</v>
      </c>
      <c r="E1004" s="52">
        <v>0</v>
      </c>
      <c r="F1004" s="52">
        <f t="shared" si="21"/>
        <v>0</v>
      </c>
    </row>
    <row r="1005" spans="1:6" s="259" customFormat="1">
      <c r="A1005" s="458"/>
      <c r="B1005" s="126" t="s">
        <v>2361</v>
      </c>
      <c r="C1005" s="24" t="s">
        <v>1237</v>
      </c>
      <c r="D1005" s="112">
        <v>25</v>
      </c>
      <c r="E1005" s="52">
        <v>0</v>
      </c>
      <c r="F1005" s="52">
        <f t="shared" si="21"/>
        <v>0</v>
      </c>
    </row>
    <row r="1006" spans="1:6" s="259" customFormat="1">
      <c r="A1006" s="458"/>
      <c r="B1006" s="126" t="s">
        <v>2362</v>
      </c>
      <c r="C1006" s="24" t="s">
        <v>1237</v>
      </c>
      <c r="D1006" s="112">
        <v>286</v>
      </c>
      <c r="E1006" s="52">
        <v>0</v>
      </c>
      <c r="F1006" s="52">
        <f>+E1006*D1006</f>
        <v>0</v>
      </c>
    </row>
    <row r="1007" spans="1:6" s="259" customFormat="1">
      <c r="A1007" s="458"/>
      <c r="B1007" s="126"/>
      <c r="C1007" s="24"/>
      <c r="D1007" s="112"/>
      <c r="E1007" s="52"/>
      <c r="F1007" s="52"/>
    </row>
    <row r="1008" spans="1:6" s="259" customFormat="1" ht="183.75" customHeight="1">
      <c r="A1008" s="210">
        <f>MAX($A$16:A1007)+0.01</f>
        <v>2.5899999999999874</v>
      </c>
      <c r="B1008" s="126" t="s">
        <v>2363</v>
      </c>
      <c r="C1008" s="382"/>
      <c r="D1008" s="492"/>
      <c r="E1008" s="493"/>
      <c r="F1008" s="111"/>
    </row>
    <row r="1009" spans="1:6" s="259" customFormat="1">
      <c r="A1009" s="395"/>
      <c r="B1009" s="126" t="s">
        <v>2364</v>
      </c>
      <c r="C1009" s="382"/>
      <c r="D1009" s="492"/>
      <c r="E1009" s="493"/>
      <c r="F1009" s="111"/>
    </row>
    <row r="1010" spans="1:6" s="259" customFormat="1">
      <c r="A1010" s="395"/>
      <c r="B1010" s="126" t="s">
        <v>2365</v>
      </c>
      <c r="C1010" s="382"/>
      <c r="D1010" s="492"/>
      <c r="E1010" s="493"/>
      <c r="F1010" s="111"/>
    </row>
    <row r="1011" spans="1:6" s="259" customFormat="1">
      <c r="A1011" s="395"/>
      <c r="B1011" s="126" t="s">
        <v>2362</v>
      </c>
      <c r="C1011" s="108" t="s">
        <v>1237</v>
      </c>
      <c r="D1011" s="108">
        <v>286</v>
      </c>
      <c r="E1011" s="494">
        <v>0</v>
      </c>
      <c r="F1011" s="384">
        <f t="shared" ref="F1011" si="22">D1011*E1011</f>
        <v>0</v>
      </c>
    </row>
    <row r="1012" spans="1:6" s="259" customFormat="1">
      <c r="A1012" s="395"/>
      <c r="B1012" s="495"/>
      <c r="C1012" s="382"/>
      <c r="D1012" s="492"/>
      <c r="E1012" s="493"/>
      <c r="F1012" s="111"/>
    </row>
    <row r="1013" spans="1:6" s="265" customFormat="1" ht="195">
      <c r="A1013" s="210">
        <f>MAX($A$16:A1012)+0.01</f>
        <v>2.5999999999999872</v>
      </c>
      <c r="B1013" s="495" t="s">
        <v>2363</v>
      </c>
      <c r="C1013" s="382"/>
      <c r="D1013" s="492"/>
      <c r="E1013" s="493"/>
      <c r="F1013" s="111"/>
    </row>
    <row r="1014" spans="1:6" s="265" customFormat="1">
      <c r="A1014" s="395"/>
      <c r="B1014" s="495" t="s">
        <v>2364</v>
      </c>
      <c r="C1014" s="382"/>
      <c r="D1014" s="492"/>
      <c r="E1014" s="493"/>
      <c r="F1014" s="111"/>
    </row>
    <row r="1015" spans="1:6" s="265" customFormat="1">
      <c r="A1015" s="395"/>
      <c r="B1015" s="495" t="s">
        <v>2366</v>
      </c>
      <c r="C1015" s="382"/>
      <c r="D1015" s="492"/>
      <c r="E1015" s="493"/>
      <c r="F1015" s="111"/>
    </row>
    <row r="1016" spans="1:6" s="265" customFormat="1">
      <c r="A1016" s="395"/>
      <c r="B1016" s="496" t="s">
        <v>2344</v>
      </c>
      <c r="C1016" s="24" t="s">
        <v>1237</v>
      </c>
      <c r="D1016" s="112">
        <v>16</v>
      </c>
      <c r="E1016" s="52">
        <v>0</v>
      </c>
      <c r="F1016" s="52">
        <f>D1016*E1016</f>
        <v>0</v>
      </c>
    </row>
    <row r="1017" spans="1:6" s="265" customFormat="1">
      <c r="A1017" s="395"/>
      <c r="B1017" s="496" t="s">
        <v>2360</v>
      </c>
      <c r="C1017" s="24" t="s">
        <v>1237</v>
      </c>
      <c r="D1017" s="112">
        <v>25</v>
      </c>
      <c r="E1017" s="52">
        <v>0</v>
      </c>
      <c r="F1017" s="52">
        <f>D1017*E1017</f>
        <v>0</v>
      </c>
    </row>
    <row r="1018" spans="1:6" s="265" customFormat="1">
      <c r="A1018" s="395"/>
      <c r="B1018" s="496" t="s">
        <v>1885</v>
      </c>
      <c r="C1018" s="24" t="s">
        <v>1237</v>
      </c>
      <c r="D1018" s="112">
        <v>19</v>
      </c>
      <c r="E1018" s="52">
        <v>0</v>
      </c>
      <c r="F1018" s="52">
        <f>D1018*E1018</f>
        <v>0</v>
      </c>
    </row>
    <row r="1019" spans="1:6" s="265" customFormat="1">
      <c r="A1019" s="395"/>
      <c r="B1019" s="496" t="s">
        <v>2361</v>
      </c>
      <c r="C1019" s="24" t="s">
        <v>1237</v>
      </c>
      <c r="D1019" s="112">
        <v>25</v>
      </c>
      <c r="E1019" s="52">
        <v>0</v>
      </c>
      <c r="F1019" s="52">
        <f>D1019*E1019</f>
        <v>0</v>
      </c>
    </row>
    <row r="1020" spans="1:6" s="265" customFormat="1">
      <c r="A1020" s="395"/>
      <c r="B1020" s="496" t="s">
        <v>2367</v>
      </c>
      <c r="C1020" s="429"/>
      <c r="D1020" s="367"/>
      <c r="E1020" s="374"/>
      <c r="F1020" s="292"/>
    </row>
    <row r="1021" spans="1:6" s="265" customFormat="1">
      <c r="A1021" s="395"/>
      <c r="B1021" s="496" t="s">
        <v>2344</v>
      </c>
      <c r="C1021" s="24" t="s">
        <v>1237</v>
      </c>
      <c r="D1021" s="112">
        <v>111</v>
      </c>
      <c r="E1021" s="52">
        <v>0</v>
      </c>
      <c r="F1021" s="52">
        <f>D1021*E1021</f>
        <v>0</v>
      </c>
    </row>
    <row r="1022" spans="1:6" s="265" customFormat="1">
      <c r="A1022" s="395"/>
      <c r="B1022" s="496" t="s">
        <v>2368</v>
      </c>
      <c r="C1022" s="429"/>
      <c r="D1022" s="367"/>
      <c r="E1022" s="374"/>
      <c r="F1022" s="292"/>
    </row>
    <row r="1023" spans="1:6" s="265" customFormat="1">
      <c r="A1023" s="395"/>
      <c r="B1023" s="496" t="s">
        <v>2360</v>
      </c>
      <c r="C1023" s="24" t="s">
        <v>1237</v>
      </c>
      <c r="D1023" s="112">
        <v>46</v>
      </c>
      <c r="E1023" s="52">
        <v>0</v>
      </c>
      <c r="F1023" s="52">
        <f>D1023*E1023</f>
        <v>0</v>
      </c>
    </row>
    <row r="1024" spans="1:6" s="265" customFormat="1">
      <c r="A1024" s="395"/>
      <c r="B1024" s="496" t="s">
        <v>1885</v>
      </c>
      <c r="C1024" s="24" t="s">
        <v>1237</v>
      </c>
      <c r="D1024" s="112">
        <v>39</v>
      </c>
      <c r="E1024" s="52">
        <v>0</v>
      </c>
      <c r="F1024" s="52">
        <f>D1024*E1024</f>
        <v>0</v>
      </c>
    </row>
    <row r="1025" spans="1:6" s="265" customFormat="1">
      <c r="A1025" s="395"/>
      <c r="B1025" s="495"/>
      <c r="C1025" s="497"/>
      <c r="D1025" s="492"/>
      <c r="E1025" s="498"/>
      <c r="F1025" s="499"/>
    </row>
    <row r="1026" spans="1:6" s="500" customFormat="1" ht="60">
      <c r="A1026" s="210">
        <f>MAX($A$16:A1025)+0.01</f>
        <v>2.609999999999987</v>
      </c>
      <c r="B1026" s="126" t="s">
        <v>2369</v>
      </c>
      <c r="C1026" s="24"/>
      <c r="D1026" s="460"/>
      <c r="E1026" s="305"/>
      <c r="F1026" s="259"/>
    </row>
    <row r="1027" spans="1:6" s="500" customFormat="1">
      <c r="A1027" s="186"/>
      <c r="B1027" s="126" t="s">
        <v>2370</v>
      </c>
      <c r="C1027" s="24"/>
      <c r="D1027" s="460"/>
      <c r="E1027" s="305"/>
      <c r="F1027" s="259"/>
    </row>
    <row r="1028" spans="1:6" s="500" customFormat="1">
      <c r="A1028" s="186"/>
      <c r="B1028" s="126" t="s">
        <v>2371</v>
      </c>
      <c r="C1028" s="24" t="s">
        <v>178</v>
      </c>
      <c r="D1028" s="112">
        <v>12</v>
      </c>
      <c r="E1028" s="52">
        <v>0</v>
      </c>
      <c r="F1028" s="52">
        <f>D1028*E1028</f>
        <v>0</v>
      </c>
    </row>
    <row r="1029" spans="1:6" s="502" customFormat="1">
      <c r="A1029" s="292"/>
      <c r="B1029" s="252"/>
      <c r="C1029" s="367"/>
      <c r="D1029" s="447"/>
      <c r="E1029" s="501"/>
      <c r="F1029" s="292"/>
    </row>
    <row r="1030" spans="1:6" s="502" customFormat="1" ht="182.25" customHeight="1">
      <c r="A1030" s="210">
        <f>MAX($A$16:A1029)+0.01</f>
        <v>2.6199999999999868</v>
      </c>
      <c r="B1030" s="126" t="s">
        <v>2372</v>
      </c>
      <c r="C1030" s="367"/>
      <c r="D1030" s="367"/>
      <c r="E1030" s="367"/>
      <c r="F1030" s="367"/>
    </row>
    <row r="1031" spans="1:6" s="502" customFormat="1">
      <c r="A1031" s="395"/>
      <c r="B1031" s="126" t="s">
        <v>2373</v>
      </c>
      <c r="C1031" s="24" t="s">
        <v>178</v>
      </c>
      <c r="D1031" s="112">
        <v>1</v>
      </c>
      <c r="E1031" s="52">
        <v>0</v>
      </c>
      <c r="F1031" s="52">
        <f t="shared" ref="F1031:F1033" si="23">D1031*E1031</f>
        <v>0</v>
      </c>
    </row>
    <row r="1032" spans="1:6" s="502" customFormat="1">
      <c r="A1032" s="395"/>
      <c r="B1032" s="126" t="s">
        <v>2374</v>
      </c>
      <c r="C1032" s="24" t="s">
        <v>178</v>
      </c>
      <c r="D1032" s="112">
        <v>1</v>
      </c>
      <c r="E1032" s="52">
        <v>0</v>
      </c>
      <c r="F1032" s="52">
        <f t="shared" si="23"/>
        <v>0</v>
      </c>
    </row>
    <row r="1033" spans="1:6" s="502" customFormat="1" ht="20.25" customHeight="1">
      <c r="A1033" s="395"/>
      <c r="B1033" s="126" t="s">
        <v>2375</v>
      </c>
      <c r="C1033" s="24" t="s">
        <v>178</v>
      </c>
      <c r="D1033" s="112">
        <v>4</v>
      </c>
      <c r="E1033" s="52">
        <v>0</v>
      </c>
      <c r="F1033" s="52">
        <f t="shared" si="23"/>
        <v>0</v>
      </c>
    </row>
    <row r="1034" spans="1:6" s="502" customFormat="1">
      <c r="A1034" s="395"/>
      <c r="B1034" s="126"/>
      <c r="C1034" s="367"/>
      <c r="D1034" s="367"/>
      <c r="E1034" s="439"/>
      <c r="F1034" s="292"/>
    </row>
    <row r="1035" spans="1:6" s="502" customFormat="1" ht="60">
      <c r="A1035" s="210">
        <f>MAX($A$16:A1034)+0.01</f>
        <v>2.6299999999999866</v>
      </c>
      <c r="B1035" s="126" t="s">
        <v>2376</v>
      </c>
      <c r="C1035" s="382"/>
      <c r="D1035" s="367"/>
      <c r="E1035" s="503"/>
      <c r="F1035" s="111"/>
    </row>
    <row r="1036" spans="1:6" s="502" customFormat="1">
      <c r="A1036" s="504"/>
      <c r="B1036" s="126" t="s">
        <v>2377</v>
      </c>
      <c r="C1036" s="382"/>
      <c r="D1036" s="367"/>
      <c r="E1036" s="503"/>
      <c r="F1036" s="111"/>
    </row>
    <row r="1037" spans="1:6" s="502" customFormat="1">
      <c r="A1037" s="395"/>
      <c r="B1037" s="126" t="s">
        <v>2378</v>
      </c>
      <c r="C1037" s="382"/>
      <c r="D1037" s="367"/>
      <c r="E1037" s="503"/>
      <c r="F1037" s="111"/>
    </row>
    <row r="1038" spans="1:6" s="266" customFormat="1">
      <c r="A1038" s="505"/>
      <c r="B1038" s="126" t="s">
        <v>2379</v>
      </c>
      <c r="C1038" s="24" t="s">
        <v>1237</v>
      </c>
      <c r="D1038" s="112">
        <v>30</v>
      </c>
      <c r="E1038" s="52">
        <v>0</v>
      </c>
      <c r="F1038" s="52">
        <f>D1038*E1038</f>
        <v>0</v>
      </c>
    </row>
    <row r="1039" spans="1:6" s="266" customFormat="1">
      <c r="A1039" s="505"/>
      <c r="B1039" s="126" t="s">
        <v>2380</v>
      </c>
      <c r="C1039" s="24" t="s">
        <v>1237</v>
      </c>
      <c r="D1039" s="112">
        <v>60</v>
      </c>
      <c r="E1039" s="52">
        <v>0</v>
      </c>
      <c r="F1039" s="52">
        <f>D1039*E1039</f>
        <v>0</v>
      </c>
    </row>
    <row r="1040" spans="1:6" s="266" customFormat="1">
      <c r="A1040" s="395"/>
      <c r="B1040" s="126"/>
      <c r="C1040" s="24"/>
      <c r="D1040" s="506"/>
      <c r="E1040" s="406"/>
      <c r="F1040" s="292"/>
    </row>
    <row r="1041" spans="1:6" s="266" customFormat="1" ht="30">
      <c r="A1041" s="210">
        <f>MAX($A$16:A1040)+0.01</f>
        <v>2.6399999999999864</v>
      </c>
      <c r="B1041" s="126" t="s">
        <v>2381</v>
      </c>
      <c r="C1041" s="507"/>
      <c r="D1041" s="508"/>
      <c r="E1041" s="509"/>
      <c r="F1041" s="489"/>
    </row>
    <row r="1042" spans="1:6" s="266" customFormat="1">
      <c r="A1042" s="186"/>
      <c r="B1042" s="126" t="s">
        <v>2382</v>
      </c>
      <c r="C1042" s="24" t="s">
        <v>1237</v>
      </c>
      <c r="D1042" s="112">
        <v>21</v>
      </c>
      <c r="E1042" s="52">
        <v>0</v>
      </c>
      <c r="F1042" s="52">
        <f>D1042*E1042</f>
        <v>0</v>
      </c>
    </row>
    <row r="1043" spans="1:6" s="502" customFormat="1">
      <c r="A1043" s="186"/>
      <c r="B1043" s="126" t="s">
        <v>2383</v>
      </c>
      <c r="C1043" s="24" t="s">
        <v>1237</v>
      </c>
      <c r="D1043" s="112">
        <v>54</v>
      </c>
      <c r="E1043" s="52">
        <v>0</v>
      </c>
      <c r="F1043" s="52">
        <f>D1043*E1043</f>
        <v>0</v>
      </c>
    </row>
    <row r="1044" spans="1:6" s="467" customFormat="1">
      <c r="A1044" s="186"/>
      <c r="B1044" s="126" t="s">
        <v>2384</v>
      </c>
      <c r="C1044" s="24" t="s">
        <v>1237</v>
      </c>
      <c r="D1044" s="112">
        <v>192</v>
      </c>
      <c r="E1044" s="52">
        <v>0</v>
      </c>
      <c r="F1044" s="52">
        <f>D1044*E1044</f>
        <v>0</v>
      </c>
    </row>
    <row r="1045" spans="1:6" s="467" customFormat="1">
      <c r="A1045" s="186"/>
      <c r="B1045" s="126" t="s">
        <v>2379</v>
      </c>
      <c r="C1045" s="24" t="s">
        <v>1237</v>
      </c>
      <c r="D1045" s="112">
        <v>18</v>
      </c>
      <c r="E1045" s="52">
        <v>0</v>
      </c>
      <c r="F1045" s="52">
        <f>D1045*E1045</f>
        <v>0</v>
      </c>
    </row>
    <row r="1046" spans="1:6" s="467" customFormat="1">
      <c r="A1046" s="186"/>
      <c r="B1046" s="126" t="s">
        <v>2380</v>
      </c>
      <c r="C1046" s="24" t="s">
        <v>1237</v>
      </c>
      <c r="D1046" s="112">
        <v>54</v>
      </c>
      <c r="E1046" s="52">
        <v>0</v>
      </c>
      <c r="F1046" s="52">
        <f>D1046*E1046</f>
        <v>0</v>
      </c>
    </row>
    <row r="1047" spans="1:6" s="467" customFormat="1">
      <c r="A1047" s="186"/>
      <c r="B1047" s="126"/>
      <c r="C1047" s="24"/>
      <c r="D1047" s="460"/>
      <c r="E1047" s="52"/>
      <c r="F1047" s="259"/>
    </row>
    <row r="1048" spans="1:6" s="467" customFormat="1" ht="30">
      <c r="A1048" s="210">
        <f>MAX($A$11:A1047)+0.01</f>
        <v>2.6499999999999861</v>
      </c>
      <c r="B1048" s="126" t="s">
        <v>2385</v>
      </c>
      <c r="C1048" s="367"/>
      <c r="D1048" s="447"/>
      <c r="E1048" s="439"/>
      <c r="F1048" s="292"/>
    </row>
    <row r="1049" spans="1:6" s="325" customFormat="1">
      <c r="A1049" s="292"/>
      <c r="B1049" s="126" t="s">
        <v>2386</v>
      </c>
      <c r="C1049" s="24" t="s">
        <v>178</v>
      </c>
      <c r="D1049" s="107">
        <v>3</v>
      </c>
      <c r="E1049" s="52">
        <v>0</v>
      </c>
      <c r="F1049" s="52">
        <f>+E1049*D1049</f>
        <v>0</v>
      </c>
    </row>
    <row r="1050" spans="1:6" s="325" customFormat="1">
      <c r="A1050" s="292"/>
      <c r="B1050" s="126"/>
      <c r="C1050" s="367"/>
      <c r="D1050" s="447"/>
      <c r="E1050" s="439"/>
      <c r="F1050" s="292"/>
    </row>
    <row r="1051" spans="1:6" s="467" customFormat="1" ht="30">
      <c r="A1051" s="210">
        <f>MAX($A$11:A1050)+0.01</f>
        <v>2.6599999999999859</v>
      </c>
      <c r="B1051" s="510" t="s">
        <v>2387</v>
      </c>
      <c r="C1051" s="367"/>
      <c r="D1051" s="447"/>
      <c r="E1051" s="501"/>
      <c r="F1051" s="292"/>
    </row>
    <row r="1052" spans="1:6" s="467" customFormat="1">
      <c r="A1052" s="292"/>
      <c r="B1052" s="510" t="s">
        <v>2388</v>
      </c>
      <c r="C1052" s="367"/>
      <c r="D1052" s="447"/>
      <c r="E1052" s="501"/>
      <c r="F1052" s="292"/>
    </row>
    <row r="1053" spans="1:6" s="467" customFormat="1">
      <c r="A1053" s="292"/>
      <c r="B1053" s="510" t="s">
        <v>2389</v>
      </c>
      <c r="C1053" s="24" t="s">
        <v>178</v>
      </c>
      <c r="D1053" s="112">
        <v>1</v>
      </c>
      <c r="E1053" s="52">
        <v>0</v>
      </c>
      <c r="F1053" s="52">
        <f t="shared" ref="F1053:F1054" si="24">D1053*E1053</f>
        <v>0</v>
      </c>
    </row>
    <row r="1054" spans="1:6" s="467" customFormat="1">
      <c r="A1054" s="292"/>
      <c r="B1054" s="510" t="s">
        <v>2390</v>
      </c>
      <c r="C1054" s="24" t="s">
        <v>178</v>
      </c>
      <c r="D1054" s="112">
        <v>3</v>
      </c>
      <c r="E1054" s="52">
        <v>0</v>
      </c>
      <c r="F1054" s="52">
        <f t="shared" si="24"/>
        <v>0</v>
      </c>
    </row>
    <row r="1055" spans="1:6" s="467" customFormat="1">
      <c r="A1055" s="292"/>
      <c r="B1055" s="510"/>
      <c r="C1055" s="367"/>
      <c r="D1055" s="447"/>
      <c r="E1055" s="501"/>
      <c r="F1055" s="292"/>
    </row>
    <row r="1056" spans="1:6" s="467" customFormat="1" ht="34.5" customHeight="1">
      <c r="A1056" s="210">
        <f>MAX($A$11:A1055)+0.01</f>
        <v>2.6699999999999857</v>
      </c>
      <c r="B1056" s="126" t="s">
        <v>2391</v>
      </c>
      <c r="C1056" s="378"/>
      <c r="D1056" s="511"/>
      <c r="E1056" s="377"/>
      <c r="F1056" s="377"/>
    </row>
    <row r="1057" spans="1:6" s="467" customFormat="1" ht="90">
      <c r="A1057" s="325"/>
      <c r="B1057" s="126" t="s">
        <v>2392</v>
      </c>
      <c r="C1057" s="378"/>
      <c r="D1057" s="511"/>
      <c r="E1057" s="377"/>
      <c r="F1057" s="377"/>
    </row>
    <row r="1058" spans="1:6" s="259" customFormat="1" ht="45">
      <c r="A1058" s="325"/>
      <c r="B1058" s="126" t="s">
        <v>2393</v>
      </c>
      <c r="C1058" s="378"/>
      <c r="D1058" s="511"/>
      <c r="E1058" s="377"/>
      <c r="F1058" s="377"/>
    </row>
    <row r="1059" spans="1:6" s="259" customFormat="1" ht="30">
      <c r="A1059" s="325"/>
      <c r="B1059" s="126" t="s">
        <v>2394</v>
      </c>
      <c r="C1059" s="378"/>
      <c r="D1059" s="511"/>
      <c r="E1059" s="377"/>
      <c r="F1059" s="377"/>
    </row>
    <row r="1060" spans="1:6" s="502" customFormat="1">
      <c r="A1060" s="325"/>
      <c r="B1060" s="126" t="s">
        <v>2395</v>
      </c>
      <c r="C1060" s="378"/>
      <c r="D1060" s="511"/>
      <c r="E1060" s="377"/>
      <c r="F1060" s="377"/>
    </row>
    <row r="1061" spans="1:6" s="266" customFormat="1">
      <c r="A1061" s="325"/>
      <c r="B1061" s="126" t="s">
        <v>2396</v>
      </c>
      <c r="C1061" s="378"/>
      <c r="D1061" s="511"/>
      <c r="E1061" s="377"/>
      <c r="F1061" s="377"/>
    </row>
    <row r="1062" spans="1:6" s="266" customFormat="1">
      <c r="A1062" s="325"/>
      <c r="B1062" s="126" t="s">
        <v>2397</v>
      </c>
      <c r="C1062" s="378"/>
      <c r="D1062" s="511"/>
      <c r="E1062" s="377"/>
      <c r="F1062" s="377"/>
    </row>
    <row r="1063" spans="1:6" s="266" customFormat="1">
      <c r="A1063" s="325"/>
      <c r="B1063" s="126" t="s">
        <v>2398</v>
      </c>
      <c r="C1063" s="378"/>
      <c r="D1063" s="511"/>
      <c r="E1063" s="377"/>
      <c r="F1063" s="377"/>
    </row>
    <row r="1064" spans="1:6" s="266" customFormat="1">
      <c r="A1064" s="325"/>
      <c r="B1064" s="126" t="s">
        <v>2399</v>
      </c>
      <c r="C1064" s="378"/>
      <c r="D1064" s="511"/>
      <c r="E1064" s="377"/>
      <c r="F1064" s="377"/>
    </row>
    <row r="1065" spans="1:6" s="266" customFormat="1">
      <c r="A1065" s="325"/>
      <c r="B1065" s="126" t="s">
        <v>2400</v>
      </c>
      <c r="C1065" s="378"/>
      <c r="D1065" s="511"/>
      <c r="E1065" s="377"/>
      <c r="F1065" s="377"/>
    </row>
    <row r="1066" spans="1:6" s="266" customFormat="1">
      <c r="A1066" s="325"/>
      <c r="B1066" s="126" t="s">
        <v>2401</v>
      </c>
      <c r="C1066" s="378"/>
      <c r="D1066" s="511"/>
      <c r="E1066" s="377"/>
      <c r="F1066" s="377"/>
    </row>
    <row r="1067" spans="1:6" s="259" customFormat="1">
      <c r="A1067" s="325"/>
      <c r="B1067" s="126" t="s">
        <v>2402</v>
      </c>
      <c r="C1067" s="378"/>
      <c r="D1067" s="511"/>
      <c r="E1067" s="377"/>
      <c r="F1067" s="377"/>
    </row>
    <row r="1068" spans="1:6" s="292" customFormat="1">
      <c r="B1068" s="126" t="s">
        <v>2403</v>
      </c>
      <c r="C1068" s="367"/>
      <c r="D1068" s="451"/>
      <c r="E1068" s="512"/>
    </row>
    <row r="1069" spans="1:6" s="292" customFormat="1">
      <c r="B1069" s="126" t="s">
        <v>2404</v>
      </c>
      <c r="C1069" s="24" t="s">
        <v>178</v>
      </c>
      <c r="D1069" s="107">
        <v>1</v>
      </c>
      <c r="E1069" s="52">
        <v>0</v>
      </c>
      <c r="F1069" s="52">
        <f>D1069*E1069</f>
        <v>0</v>
      </c>
    </row>
    <row r="1070" spans="1:6" s="292" customFormat="1">
      <c r="B1070" s="496"/>
      <c r="C1070" s="367"/>
      <c r="D1070" s="451"/>
      <c r="E1070" s="512"/>
    </row>
    <row r="1071" spans="1:6" s="292" customFormat="1" ht="105.75" customHeight="1">
      <c r="A1071" s="210">
        <f>MAX($A$11:A1070)+0.01</f>
        <v>2.6799999999999855</v>
      </c>
      <c r="B1071" s="126" t="s">
        <v>2405</v>
      </c>
      <c r="C1071" s="488"/>
      <c r="D1071" s="513"/>
      <c r="E1071" s="514"/>
      <c r="F1071" s="284"/>
    </row>
    <row r="1072" spans="1:6" s="292" customFormat="1">
      <c r="A1072" s="284"/>
      <c r="B1072" s="126" t="s">
        <v>2406</v>
      </c>
      <c r="C1072" s="488"/>
      <c r="D1072" s="513"/>
      <c r="E1072" s="514"/>
      <c r="F1072" s="284"/>
    </row>
    <row r="1073" spans="1:6" s="292" customFormat="1">
      <c r="A1073" s="284"/>
      <c r="B1073" s="126" t="s">
        <v>2407</v>
      </c>
      <c r="C1073" s="488"/>
      <c r="D1073" s="513"/>
      <c r="E1073" s="514"/>
      <c r="F1073" s="284"/>
    </row>
    <row r="1074" spans="1:6" s="292" customFormat="1">
      <c r="A1074" s="284"/>
      <c r="B1074" s="126" t="s">
        <v>2408</v>
      </c>
      <c r="C1074" s="488"/>
      <c r="D1074" s="513"/>
      <c r="E1074" s="514"/>
      <c r="F1074" s="284"/>
    </row>
    <row r="1075" spans="1:6" s="292" customFormat="1">
      <c r="A1075" s="284"/>
      <c r="B1075" s="126" t="s">
        <v>2409</v>
      </c>
      <c r="C1075" s="488"/>
      <c r="D1075" s="513"/>
      <c r="E1075" s="514"/>
      <c r="F1075" s="284"/>
    </row>
    <row r="1076" spans="1:6" s="292" customFormat="1">
      <c r="A1076" s="284"/>
      <c r="B1076" s="126" t="s">
        <v>2410</v>
      </c>
      <c r="C1076" s="488"/>
      <c r="D1076" s="513"/>
      <c r="E1076" s="514"/>
      <c r="F1076" s="284"/>
    </row>
    <row r="1077" spans="1:6" s="292" customFormat="1">
      <c r="A1077" s="284"/>
      <c r="B1077" s="126" t="s">
        <v>2411</v>
      </c>
      <c r="C1077" s="488"/>
      <c r="D1077" s="513"/>
      <c r="E1077" s="514"/>
      <c r="F1077" s="284"/>
    </row>
    <row r="1078" spans="1:6" s="292" customFormat="1">
      <c r="A1078" s="284"/>
      <c r="B1078" s="126" t="s">
        <v>2389</v>
      </c>
      <c r="C1078" s="24" t="s">
        <v>178</v>
      </c>
      <c r="D1078" s="112">
        <v>7</v>
      </c>
      <c r="E1078" s="52">
        <v>0</v>
      </c>
      <c r="F1078" s="52">
        <f>+E1078*D1078</f>
        <v>0</v>
      </c>
    </row>
    <row r="1079" spans="1:6" s="292" customFormat="1">
      <c r="A1079" s="284"/>
      <c r="B1079" s="126" t="s">
        <v>2390</v>
      </c>
      <c r="C1079" s="24" t="s">
        <v>178</v>
      </c>
      <c r="D1079" s="112">
        <v>6</v>
      </c>
      <c r="E1079" s="52">
        <v>0</v>
      </c>
      <c r="F1079" s="52">
        <f>+E1079*D1079</f>
        <v>0</v>
      </c>
    </row>
    <row r="1080" spans="1:6" s="292" customFormat="1">
      <c r="A1080" s="259"/>
      <c r="B1080" s="126"/>
      <c r="C1080" s="459"/>
      <c r="D1080" s="459"/>
      <c r="E1080" s="281"/>
      <c r="F1080" s="259"/>
    </row>
    <row r="1081" spans="1:6" s="515" customFormat="1" ht="30">
      <c r="A1081" s="210">
        <f>MAX($A$16:A1080)+0.01</f>
        <v>2.6899999999999853</v>
      </c>
      <c r="B1081" s="126" t="s">
        <v>2412</v>
      </c>
      <c r="C1081" s="24"/>
      <c r="D1081" s="343"/>
      <c r="E1081" s="305"/>
      <c r="F1081" s="259"/>
    </row>
    <row r="1082" spans="1:6" s="515" customFormat="1">
      <c r="A1082" s="186"/>
      <c r="B1082" s="126" t="s">
        <v>2413</v>
      </c>
      <c r="C1082" s="24" t="s">
        <v>178</v>
      </c>
      <c r="D1082" s="112">
        <v>7</v>
      </c>
      <c r="E1082" s="52">
        <v>0</v>
      </c>
      <c r="F1082" s="52">
        <f t="shared" ref="F1082" si="25">D1082*E1082</f>
        <v>0</v>
      </c>
    </row>
    <row r="1083" spans="1:6" s="266" customFormat="1">
      <c r="A1083" s="186"/>
      <c r="B1083" s="126"/>
      <c r="C1083" s="24"/>
      <c r="D1083" s="343"/>
      <c r="E1083" s="305"/>
      <c r="F1083" s="259"/>
    </row>
    <row r="1084" spans="1:6" s="516" customFormat="1" ht="30">
      <c r="A1084" s="210">
        <f>MAX($A$16:A1083)+0.01</f>
        <v>2.6999999999999851</v>
      </c>
      <c r="B1084" s="126" t="s">
        <v>2414</v>
      </c>
      <c r="C1084" s="24" t="s">
        <v>396</v>
      </c>
      <c r="D1084" s="112">
        <v>28</v>
      </c>
      <c r="E1084" s="52">
        <v>0</v>
      </c>
      <c r="F1084" s="52">
        <f>D1084*E1084</f>
        <v>0</v>
      </c>
    </row>
    <row r="1085" spans="1:6" s="516" customFormat="1">
      <c r="A1085" s="186"/>
      <c r="B1085" s="517"/>
      <c r="C1085" s="24"/>
      <c r="D1085" s="518"/>
      <c r="E1085" s="305"/>
      <c r="F1085" s="259"/>
    </row>
    <row r="1086" spans="1:6" s="516" customFormat="1">
      <c r="A1086" s="186"/>
      <c r="B1086" s="404" t="s">
        <v>2415</v>
      </c>
      <c r="C1086" s="24"/>
      <c r="D1086" s="343"/>
      <c r="E1086" s="259"/>
      <c r="F1086" s="259"/>
    </row>
    <row r="1087" spans="1:6" s="516" customFormat="1">
      <c r="A1087" s="186"/>
      <c r="B1087" s="517"/>
      <c r="C1087" s="24"/>
      <c r="D1087" s="343"/>
      <c r="E1087" s="259"/>
      <c r="F1087" s="259"/>
    </row>
    <row r="1088" spans="1:6" s="516" customFormat="1" ht="105" customHeight="1">
      <c r="A1088" s="210">
        <f>MAX($A$16:A1087)+0.01</f>
        <v>2.7099999999999849</v>
      </c>
      <c r="B1088" s="126" t="s">
        <v>2416</v>
      </c>
      <c r="C1088" s="483"/>
      <c r="D1088" s="483"/>
      <c r="E1088" s="469"/>
      <c r="F1088" s="469"/>
    </row>
    <row r="1089" spans="1:6" s="516" customFormat="1">
      <c r="A1089" s="505"/>
      <c r="B1089" s="126" t="s">
        <v>2417</v>
      </c>
      <c r="C1089" s="459"/>
      <c r="D1089" s="459"/>
      <c r="E1089" s="519"/>
      <c r="F1089" s="259"/>
    </row>
    <row r="1090" spans="1:6" s="516" customFormat="1">
      <c r="A1090" s="505"/>
      <c r="B1090" s="126" t="s">
        <v>2418</v>
      </c>
      <c r="C1090" s="459"/>
      <c r="D1090" s="459"/>
      <c r="E1090" s="519"/>
      <c r="F1090" s="259"/>
    </row>
    <row r="1091" spans="1:6" s="516" customFormat="1">
      <c r="A1091" s="505"/>
      <c r="B1091" s="126" t="s">
        <v>2419</v>
      </c>
      <c r="C1091" s="459"/>
      <c r="D1091" s="459"/>
      <c r="E1091" s="519"/>
      <c r="F1091" s="259"/>
    </row>
    <row r="1092" spans="1:6" s="516" customFormat="1">
      <c r="A1092" s="505"/>
      <c r="B1092" s="126" t="s">
        <v>2420</v>
      </c>
      <c r="C1092" s="459"/>
      <c r="D1092" s="459"/>
      <c r="E1092" s="519"/>
      <c r="F1092" s="259"/>
    </row>
    <row r="1093" spans="1:6" s="516" customFormat="1">
      <c r="A1093" s="505"/>
      <c r="B1093" s="126" t="s">
        <v>2421</v>
      </c>
      <c r="C1093" s="459"/>
      <c r="D1093" s="459"/>
      <c r="E1093" s="519"/>
      <c r="F1093" s="259"/>
    </row>
    <row r="1094" spans="1:6" s="516" customFormat="1" ht="45">
      <c r="A1094" s="505"/>
      <c r="B1094" s="126" t="s">
        <v>2422</v>
      </c>
      <c r="C1094" s="459"/>
      <c r="D1094" s="459"/>
      <c r="E1094" s="519"/>
      <c r="F1094" s="259"/>
    </row>
    <row r="1095" spans="1:6" s="516" customFormat="1" ht="30">
      <c r="A1095" s="505"/>
      <c r="B1095" s="126" t="s">
        <v>2423</v>
      </c>
      <c r="C1095" s="459"/>
      <c r="D1095" s="459"/>
      <c r="E1095" s="519"/>
      <c r="F1095" s="259"/>
    </row>
    <row r="1096" spans="1:6" s="516" customFormat="1">
      <c r="A1096" s="266"/>
      <c r="B1096" s="126" t="s">
        <v>2424</v>
      </c>
      <c r="C1096" s="483"/>
      <c r="D1096" s="483"/>
      <c r="E1096" s="469"/>
      <c r="F1096" s="469"/>
    </row>
    <row r="1097" spans="1:6" s="516" customFormat="1">
      <c r="A1097" s="266"/>
      <c r="B1097" s="126" t="s">
        <v>2425</v>
      </c>
      <c r="C1097" s="483"/>
      <c r="D1097" s="483"/>
      <c r="E1097" s="469"/>
      <c r="F1097" s="469"/>
    </row>
    <row r="1098" spans="1:6" s="516" customFormat="1">
      <c r="A1098" s="266"/>
      <c r="B1098" s="126" t="s">
        <v>2426</v>
      </c>
      <c r="C1098" s="483"/>
      <c r="D1098" s="483"/>
      <c r="E1098" s="469"/>
      <c r="F1098" s="469"/>
    </row>
    <row r="1099" spans="1:6" s="259" customFormat="1">
      <c r="A1099" s="266"/>
      <c r="B1099" s="126" t="s">
        <v>2427</v>
      </c>
      <c r="C1099" s="24" t="s">
        <v>118</v>
      </c>
      <c r="D1099" s="112">
        <v>2</v>
      </c>
      <c r="E1099" s="52">
        <v>0</v>
      </c>
      <c r="F1099" s="52">
        <f>+E1099*D1099</f>
        <v>0</v>
      </c>
    </row>
    <row r="1100" spans="1:6" s="259" customFormat="1">
      <c r="A1100" s="186"/>
      <c r="B1100" s="126"/>
      <c r="C1100" s="24"/>
      <c r="D1100" s="459"/>
      <c r="E1100" s="519"/>
    </row>
    <row r="1101" spans="1:6" s="259" customFormat="1" ht="126.75" customHeight="1">
      <c r="A1101" s="210">
        <f>MAX($A$16:A1100)+0.01</f>
        <v>2.7199999999999847</v>
      </c>
      <c r="B1101" s="126" t="s">
        <v>2428</v>
      </c>
      <c r="C1101" s="520"/>
      <c r="D1101" s="520"/>
      <c r="E1101" s="521"/>
      <c r="F1101" s="521"/>
    </row>
    <row r="1102" spans="1:6" s="522" customFormat="1" ht="60">
      <c r="A1102" s="502"/>
      <c r="B1102" s="126" t="s">
        <v>2429</v>
      </c>
      <c r="C1102" s="520"/>
      <c r="D1102" s="520"/>
      <c r="E1102" s="521"/>
      <c r="F1102" s="521"/>
    </row>
    <row r="1103" spans="1:6" s="259" customFormat="1">
      <c r="A1103" s="502"/>
      <c r="B1103" s="126" t="s">
        <v>2430</v>
      </c>
      <c r="C1103" s="520"/>
      <c r="D1103" s="520"/>
      <c r="E1103" s="521"/>
      <c r="F1103" s="521"/>
    </row>
    <row r="1104" spans="1:6" s="259" customFormat="1">
      <c r="A1104" s="502"/>
      <c r="B1104" s="126" t="s">
        <v>2431</v>
      </c>
      <c r="C1104" s="520"/>
      <c r="D1104" s="520"/>
      <c r="E1104" s="521"/>
      <c r="F1104" s="521"/>
    </row>
    <row r="1105" spans="1:6" s="259" customFormat="1">
      <c r="A1105" s="502"/>
      <c r="B1105" s="126" t="s">
        <v>2432</v>
      </c>
      <c r="C1105" s="520"/>
      <c r="D1105" s="520"/>
      <c r="E1105" s="521"/>
      <c r="F1105" s="521"/>
    </row>
    <row r="1106" spans="1:6" s="259" customFormat="1">
      <c r="A1106" s="502"/>
      <c r="B1106" s="126" t="s">
        <v>2433</v>
      </c>
      <c r="C1106" s="520"/>
      <c r="D1106" s="520"/>
      <c r="E1106" s="521"/>
      <c r="F1106" s="521"/>
    </row>
    <row r="1107" spans="1:6" s="259" customFormat="1">
      <c r="A1107" s="502"/>
      <c r="B1107" s="126" t="s">
        <v>2434</v>
      </c>
      <c r="C1107" s="520"/>
      <c r="D1107" s="520"/>
      <c r="E1107" s="521"/>
      <c r="F1107" s="521"/>
    </row>
    <row r="1108" spans="1:6" s="259" customFormat="1">
      <c r="A1108" s="502"/>
      <c r="B1108" s="126" t="s">
        <v>2435</v>
      </c>
      <c r="C1108" s="520"/>
      <c r="D1108" s="520"/>
      <c r="E1108" s="521"/>
      <c r="F1108" s="521"/>
    </row>
    <row r="1109" spans="1:6" s="259" customFormat="1">
      <c r="A1109" s="502"/>
      <c r="B1109" s="126" t="s">
        <v>2436</v>
      </c>
      <c r="C1109" s="520"/>
      <c r="D1109" s="520"/>
      <c r="E1109" s="521"/>
      <c r="F1109" s="521"/>
    </row>
    <row r="1110" spans="1:6" s="259" customFormat="1">
      <c r="A1110" s="502"/>
      <c r="B1110" s="126" t="s">
        <v>2437</v>
      </c>
      <c r="C1110" s="520"/>
      <c r="D1110" s="520"/>
      <c r="E1110" s="521"/>
      <c r="F1110" s="521"/>
    </row>
    <row r="1111" spans="1:6" s="259" customFormat="1">
      <c r="A1111" s="502"/>
      <c r="B1111" s="126" t="s">
        <v>2438</v>
      </c>
      <c r="C1111" s="520"/>
      <c r="D1111" s="520"/>
      <c r="E1111" s="521"/>
      <c r="F1111" s="521"/>
    </row>
    <row r="1112" spans="1:6" s="259" customFormat="1">
      <c r="A1112" s="502"/>
      <c r="B1112" s="126" t="s">
        <v>2439</v>
      </c>
      <c r="C1112" s="520"/>
      <c r="D1112" s="520"/>
      <c r="E1112" s="521"/>
      <c r="F1112" s="521"/>
    </row>
    <row r="1113" spans="1:6" s="265" customFormat="1">
      <c r="A1113" s="502"/>
      <c r="B1113" s="126" t="s">
        <v>2440</v>
      </c>
      <c r="C1113" s="24" t="s">
        <v>118</v>
      </c>
      <c r="D1113" s="112">
        <v>2</v>
      </c>
      <c r="E1113" s="52">
        <v>0</v>
      </c>
      <c r="F1113" s="52">
        <f>+E1113*D1113</f>
        <v>0</v>
      </c>
    </row>
    <row r="1114" spans="1:6" s="284" customFormat="1">
      <c r="A1114" s="287"/>
      <c r="B1114" s="523"/>
      <c r="C1114" s="508"/>
      <c r="D1114" s="524"/>
      <c r="E1114" s="525"/>
      <c r="F1114" s="287"/>
    </row>
    <row r="1115" spans="1:6" s="259" customFormat="1" ht="120">
      <c r="A1115" s="210">
        <f>MAX($A$11:A1114)+0.01</f>
        <v>2.7299999999999844</v>
      </c>
      <c r="B1115" s="126" t="s">
        <v>2441</v>
      </c>
      <c r="C1115" s="526"/>
      <c r="D1115" s="527"/>
      <c r="E1115" s="528"/>
      <c r="F1115" s="528"/>
    </row>
    <row r="1116" spans="1:6" s="259" customFormat="1">
      <c r="A1116" s="500"/>
      <c r="B1116" s="126" t="s">
        <v>2442</v>
      </c>
      <c r="C1116" s="526"/>
      <c r="D1116" s="527"/>
      <c r="E1116" s="528"/>
      <c r="F1116" s="528"/>
    </row>
    <row r="1117" spans="1:6" s="259" customFormat="1" ht="33.75" customHeight="1">
      <c r="A1117" s="500"/>
      <c r="B1117" s="126" t="s">
        <v>2443</v>
      </c>
      <c r="C1117" s="526"/>
      <c r="D1117" s="527"/>
      <c r="E1117" s="528"/>
      <c r="F1117" s="528"/>
    </row>
    <row r="1118" spans="1:6" s="259" customFormat="1">
      <c r="A1118" s="500"/>
      <c r="B1118" s="126" t="s">
        <v>2444</v>
      </c>
      <c r="C1118" s="526"/>
      <c r="D1118" s="527"/>
      <c r="E1118" s="528"/>
      <c r="F1118" s="528"/>
    </row>
    <row r="1119" spans="1:6" s="259" customFormat="1" ht="30">
      <c r="A1119" s="500"/>
      <c r="B1119" s="126" t="s">
        <v>2445</v>
      </c>
      <c r="C1119" s="526"/>
      <c r="D1119" s="527"/>
      <c r="E1119" s="528"/>
      <c r="F1119" s="528"/>
    </row>
    <row r="1120" spans="1:6" s="259" customFormat="1">
      <c r="A1120" s="500"/>
      <c r="B1120" s="126" t="s">
        <v>2446</v>
      </c>
      <c r="C1120" s="526"/>
      <c r="D1120" s="527"/>
      <c r="E1120" s="528"/>
      <c r="F1120" s="528"/>
    </row>
    <row r="1121" spans="1:6" s="259" customFormat="1" ht="15" customHeight="1">
      <c r="A1121" s="500"/>
      <c r="B1121" s="126" t="s">
        <v>2447</v>
      </c>
      <c r="C1121" s="526"/>
      <c r="D1121" s="527"/>
      <c r="E1121" s="528"/>
      <c r="F1121" s="528"/>
    </row>
    <row r="1122" spans="1:6" s="394" customFormat="1">
      <c r="A1122" s="500"/>
      <c r="B1122" s="126" t="s">
        <v>2448</v>
      </c>
      <c r="C1122" s="526"/>
      <c r="D1122" s="527"/>
      <c r="E1122" s="528"/>
      <c r="F1122" s="528"/>
    </row>
    <row r="1123" spans="1:6" s="453" customFormat="1">
      <c r="A1123" s="500"/>
      <c r="B1123" s="126" t="s">
        <v>2449</v>
      </c>
      <c r="C1123" s="526"/>
      <c r="D1123" s="527"/>
      <c r="E1123" s="528"/>
      <c r="F1123" s="528"/>
    </row>
    <row r="1124" spans="1:6" s="259" customFormat="1" ht="30">
      <c r="A1124" s="500"/>
      <c r="B1124" s="126" t="s">
        <v>2450</v>
      </c>
      <c r="C1124" s="526"/>
      <c r="D1124" s="527"/>
      <c r="E1124" s="528"/>
      <c r="F1124" s="528"/>
    </row>
    <row r="1125" spans="1:6" s="259" customFormat="1">
      <c r="A1125" s="500"/>
      <c r="B1125" s="126" t="s">
        <v>2451</v>
      </c>
      <c r="C1125" s="526"/>
      <c r="D1125" s="527"/>
      <c r="E1125" s="528"/>
      <c r="F1125" s="528"/>
    </row>
    <row r="1126" spans="1:6" s="259" customFormat="1">
      <c r="A1126" s="500"/>
      <c r="B1126" s="126" t="s">
        <v>2452</v>
      </c>
      <c r="C1126" s="526"/>
      <c r="D1126" s="527"/>
      <c r="E1126" s="528"/>
      <c r="F1126" s="528"/>
    </row>
    <row r="1127" spans="1:6" s="259" customFormat="1">
      <c r="A1127" s="500"/>
      <c r="B1127" s="126" t="s">
        <v>2453</v>
      </c>
      <c r="C1127" s="526"/>
      <c r="D1127" s="527"/>
      <c r="E1127" s="528"/>
      <c r="F1127" s="528"/>
    </row>
    <row r="1128" spans="1:6" s="259" customFormat="1">
      <c r="A1128" s="500"/>
      <c r="B1128" s="126" t="s">
        <v>2454</v>
      </c>
      <c r="C1128" s="526"/>
      <c r="D1128" s="527"/>
      <c r="E1128" s="528"/>
      <c r="F1128" s="528"/>
    </row>
    <row r="1129" spans="1:6" s="259" customFormat="1" ht="15" customHeight="1">
      <c r="A1129" s="500"/>
      <c r="B1129" s="126" t="s">
        <v>2455</v>
      </c>
      <c r="C1129" s="526"/>
      <c r="D1129" s="527"/>
      <c r="E1129" s="528"/>
      <c r="F1129" s="528"/>
    </row>
    <row r="1130" spans="1:6" s="259" customFormat="1">
      <c r="A1130" s="500"/>
      <c r="B1130" s="126" t="s">
        <v>2456</v>
      </c>
      <c r="C1130" s="526"/>
      <c r="D1130" s="527"/>
      <c r="E1130" s="528"/>
      <c r="F1130" s="528"/>
    </row>
    <row r="1131" spans="1:6" s="259" customFormat="1" ht="17.25" customHeight="1">
      <c r="A1131" s="500"/>
      <c r="B1131" s="126" t="s">
        <v>2457</v>
      </c>
      <c r="C1131" s="526"/>
      <c r="D1131" s="527"/>
      <c r="E1131" s="528"/>
      <c r="F1131" s="528"/>
    </row>
    <row r="1132" spans="1:6" s="428" customFormat="1">
      <c r="A1132" s="500"/>
      <c r="B1132" s="126" t="s">
        <v>2458</v>
      </c>
      <c r="C1132" s="526"/>
      <c r="D1132" s="527"/>
      <c r="E1132" s="528"/>
      <c r="F1132" s="528"/>
    </row>
    <row r="1133" spans="1:6" s="428" customFormat="1">
      <c r="A1133" s="500"/>
      <c r="B1133" s="126" t="s">
        <v>2459</v>
      </c>
      <c r="C1133" s="526"/>
      <c r="D1133" s="527"/>
      <c r="E1133" s="528"/>
      <c r="F1133" s="528"/>
    </row>
    <row r="1134" spans="1:6" s="428" customFormat="1">
      <c r="A1134" s="500"/>
      <c r="B1134" s="126" t="s">
        <v>2460</v>
      </c>
      <c r="C1134" s="24" t="s">
        <v>178</v>
      </c>
      <c r="D1134" s="529">
        <v>1</v>
      </c>
      <c r="E1134" s="530">
        <v>0</v>
      </c>
      <c r="F1134" s="530">
        <f>+E1134*D1134</f>
        <v>0</v>
      </c>
    </row>
    <row r="1135" spans="1:6" s="259" customFormat="1">
      <c r="A1135" s="531"/>
      <c r="B1135" s="532"/>
      <c r="C1135" s="533"/>
      <c r="D1135" s="534"/>
      <c r="E1135" s="535"/>
      <c r="F1135" s="531"/>
    </row>
    <row r="1136" spans="1:6" s="292" customFormat="1" ht="45">
      <c r="A1136" s="210">
        <f>MAX($A$11:A1135)+0.01</f>
        <v>2.7399999999999842</v>
      </c>
      <c r="B1136" s="126" t="s">
        <v>2461</v>
      </c>
      <c r="C1136" s="536"/>
      <c r="D1136" s="536"/>
      <c r="E1136" s="537"/>
      <c r="F1136" s="537"/>
    </row>
    <row r="1137" spans="1:6" s="259" customFormat="1">
      <c r="A1137" s="516"/>
      <c r="B1137" s="126" t="s">
        <v>2462</v>
      </c>
      <c r="C1137" s="536"/>
      <c r="D1137" s="536"/>
      <c r="E1137" s="537"/>
      <c r="F1137" s="537"/>
    </row>
    <row r="1138" spans="1:6" s="259" customFormat="1" ht="30">
      <c r="A1138" s="516"/>
      <c r="B1138" s="126" t="s">
        <v>2463</v>
      </c>
      <c r="C1138" s="536"/>
      <c r="D1138" s="536"/>
      <c r="E1138" s="537"/>
      <c r="F1138" s="537"/>
    </row>
    <row r="1139" spans="1:6" s="259" customFormat="1" ht="30">
      <c r="A1139" s="516"/>
      <c r="B1139" s="126" t="s">
        <v>2464</v>
      </c>
      <c r="C1139" s="536"/>
      <c r="D1139" s="536"/>
      <c r="E1139" s="537"/>
      <c r="F1139" s="537"/>
    </row>
    <row r="1140" spans="1:6" s="259" customFormat="1">
      <c r="A1140" s="516"/>
      <c r="B1140" s="126" t="s">
        <v>2465</v>
      </c>
      <c r="C1140" s="536"/>
      <c r="D1140" s="536"/>
      <c r="E1140" s="537"/>
      <c r="F1140" s="537"/>
    </row>
    <row r="1141" spans="1:6" s="259" customFormat="1" ht="30">
      <c r="A1141" s="516"/>
      <c r="B1141" s="126" t="s">
        <v>2466</v>
      </c>
      <c r="C1141" s="536"/>
      <c r="D1141" s="536"/>
      <c r="E1141" s="537"/>
      <c r="F1141" s="537"/>
    </row>
    <row r="1142" spans="1:6" s="259" customFormat="1">
      <c r="A1142" s="516"/>
      <c r="B1142" s="126" t="s">
        <v>2467</v>
      </c>
      <c r="C1142" s="536"/>
      <c r="D1142" s="536"/>
      <c r="E1142" s="537"/>
      <c r="F1142" s="537"/>
    </row>
    <row r="1143" spans="1:6" s="259" customFormat="1">
      <c r="A1143" s="516"/>
      <c r="B1143" s="126" t="s">
        <v>2468</v>
      </c>
      <c r="C1143" s="536"/>
      <c r="D1143" s="536"/>
      <c r="E1143" s="537"/>
      <c r="F1143" s="537"/>
    </row>
    <row r="1144" spans="1:6" s="259" customFormat="1">
      <c r="A1144" s="516"/>
      <c r="B1144" s="126" t="s">
        <v>2469</v>
      </c>
      <c r="C1144" s="536"/>
      <c r="D1144" s="536"/>
      <c r="E1144" s="537"/>
      <c r="F1144" s="537"/>
    </row>
    <row r="1145" spans="1:6" s="259" customFormat="1">
      <c r="A1145" s="516"/>
      <c r="B1145" s="126" t="s">
        <v>2470</v>
      </c>
      <c r="C1145" s="536"/>
      <c r="D1145" s="536"/>
      <c r="E1145" s="537"/>
      <c r="F1145" s="537"/>
    </row>
    <row r="1146" spans="1:6" s="259" customFormat="1">
      <c r="A1146" s="516"/>
      <c r="B1146" s="126" t="s">
        <v>2471</v>
      </c>
      <c r="C1146" s="536"/>
      <c r="D1146" s="536"/>
      <c r="E1146" s="537"/>
      <c r="F1146" s="537"/>
    </row>
    <row r="1147" spans="1:6" s="292" customFormat="1" ht="30">
      <c r="A1147" s="516"/>
      <c r="B1147" s="126" t="s">
        <v>2472</v>
      </c>
      <c r="C1147" s="536"/>
      <c r="D1147" s="536"/>
      <c r="E1147" s="537"/>
      <c r="F1147" s="537"/>
    </row>
    <row r="1148" spans="1:6" s="259" customFormat="1">
      <c r="A1148" s="516"/>
      <c r="B1148" s="126" t="s">
        <v>2473</v>
      </c>
      <c r="C1148" s="536"/>
      <c r="D1148" s="536"/>
      <c r="E1148" s="537"/>
      <c r="F1148" s="537"/>
    </row>
    <row r="1149" spans="1:6" s="30" customFormat="1">
      <c r="A1149" s="516"/>
      <c r="B1149" s="126" t="s">
        <v>2474</v>
      </c>
      <c r="C1149" s="536"/>
      <c r="D1149" s="536"/>
      <c r="E1149" s="537"/>
      <c r="F1149" s="537"/>
    </row>
    <row r="1150" spans="1:6" s="30" customFormat="1">
      <c r="A1150" s="516"/>
      <c r="B1150" s="126" t="s">
        <v>2475</v>
      </c>
      <c r="C1150" s="536"/>
      <c r="D1150" s="536"/>
      <c r="E1150" s="537"/>
      <c r="F1150" s="537"/>
    </row>
    <row r="1151" spans="1:6" s="30" customFormat="1">
      <c r="A1151" s="516"/>
      <c r="B1151" s="126" t="s">
        <v>2476</v>
      </c>
      <c r="C1151" s="536"/>
      <c r="D1151" s="536"/>
      <c r="E1151" s="537"/>
      <c r="F1151" s="537"/>
    </row>
    <row r="1152" spans="1:6" s="30" customFormat="1">
      <c r="A1152" s="516"/>
      <c r="B1152" s="126" t="s">
        <v>2477</v>
      </c>
      <c r="C1152" s="536"/>
      <c r="D1152" s="536"/>
      <c r="E1152" s="537"/>
      <c r="F1152" s="537"/>
    </row>
    <row r="1153" spans="1:6" s="471" customFormat="1">
      <c r="A1153" s="516"/>
      <c r="B1153" s="126" t="s">
        <v>2478</v>
      </c>
      <c r="C1153" s="536"/>
      <c r="D1153" s="536"/>
      <c r="E1153" s="537"/>
      <c r="F1153" s="537"/>
    </row>
    <row r="1154" spans="1:6" s="538" customFormat="1">
      <c r="A1154" s="516"/>
      <c r="B1154" s="126" t="s">
        <v>2479</v>
      </c>
      <c r="C1154" s="24" t="s">
        <v>178</v>
      </c>
      <c r="D1154" s="529">
        <v>1</v>
      </c>
      <c r="E1154" s="530">
        <v>0</v>
      </c>
      <c r="F1154" s="530">
        <f>+E1154*D1154</f>
        <v>0</v>
      </c>
    </row>
    <row r="1155" spans="1:6" s="538" customFormat="1">
      <c r="A1155" s="505"/>
      <c r="B1155" s="126"/>
      <c r="C1155" s="508"/>
      <c r="D1155" s="508"/>
      <c r="E1155" s="287"/>
      <c r="F1155" s="287"/>
    </row>
    <row r="1156" spans="1:6" s="538" customFormat="1" ht="30">
      <c r="A1156" s="137">
        <f>MAX($A$12:A1155)+0.01</f>
        <v>2.749999999999984</v>
      </c>
      <c r="B1156" s="126" t="s">
        <v>2480</v>
      </c>
      <c r="C1156" s="429"/>
      <c r="D1156" s="430"/>
      <c r="E1156" s="539"/>
      <c r="F1156" s="377"/>
    </row>
    <row r="1157" spans="1:6" s="538" customFormat="1" ht="90">
      <c r="A1157" s="540"/>
      <c r="B1157" s="126" t="s">
        <v>2481</v>
      </c>
      <c r="C1157" s="429"/>
      <c r="D1157" s="430"/>
      <c r="E1157" s="539"/>
      <c r="F1157" s="377"/>
    </row>
    <row r="1158" spans="1:6" s="538" customFormat="1" ht="45">
      <c r="A1158" s="540"/>
      <c r="B1158" s="126" t="s">
        <v>2482</v>
      </c>
      <c r="C1158" s="429"/>
      <c r="D1158" s="430"/>
      <c r="E1158" s="539"/>
      <c r="F1158" s="377"/>
    </row>
    <row r="1159" spans="1:6" s="538" customFormat="1">
      <c r="A1159" s="540"/>
      <c r="B1159" s="126" t="s">
        <v>2483</v>
      </c>
      <c r="C1159" s="429"/>
      <c r="D1159" s="430"/>
      <c r="E1159" s="539"/>
      <c r="F1159" s="377"/>
    </row>
    <row r="1160" spans="1:6" s="538" customFormat="1">
      <c r="A1160" s="540"/>
      <c r="B1160" s="126" t="s">
        <v>2484</v>
      </c>
      <c r="C1160" s="429"/>
      <c r="D1160" s="430"/>
      <c r="E1160" s="539"/>
      <c r="F1160" s="377"/>
    </row>
    <row r="1161" spans="1:6" s="538" customFormat="1">
      <c r="A1161" s="540"/>
      <c r="B1161" s="126" t="s">
        <v>2485</v>
      </c>
      <c r="C1161" s="429"/>
      <c r="D1161" s="430"/>
      <c r="E1161" s="539"/>
      <c r="F1161" s="377"/>
    </row>
    <row r="1162" spans="1:6" s="538" customFormat="1">
      <c r="A1162" s="540"/>
      <c r="B1162" s="126" t="s">
        <v>2486</v>
      </c>
      <c r="C1162" s="429"/>
      <c r="D1162" s="430"/>
      <c r="E1162" s="539"/>
      <c r="F1162" s="377"/>
    </row>
    <row r="1163" spans="1:6" s="538" customFormat="1">
      <c r="A1163" s="540"/>
      <c r="B1163" s="126" t="s">
        <v>2487</v>
      </c>
      <c r="C1163" s="429"/>
      <c r="D1163" s="430"/>
      <c r="E1163" s="539"/>
      <c r="F1163" s="377"/>
    </row>
    <row r="1164" spans="1:6" s="538" customFormat="1">
      <c r="A1164" s="540"/>
      <c r="B1164" s="126" t="s">
        <v>2488</v>
      </c>
      <c r="C1164" s="429"/>
      <c r="D1164" s="430"/>
      <c r="E1164" s="539"/>
      <c r="F1164" s="377"/>
    </row>
    <row r="1165" spans="1:6" s="538" customFormat="1">
      <c r="A1165" s="540"/>
      <c r="B1165" s="126" t="s">
        <v>2489</v>
      </c>
      <c r="C1165" s="429"/>
      <c r="D1165" s="430"/>
      <c r="E1165" s="539"/>
      <c r="F1165" s="377"/>
    </row>
    <row r="1166" spans="1:6" s="538" customFormat="1">
      <c r="A1166" s="540"/>
      <c r="B1166" s="126" t="s">
        <v>2490</v>
      </c>
      <c r="C1166" s="429"/>
      <c r="D1166" s="430"/>
      <c r="E1166" s="539"/>
      <c r="F1166" s="377"/>
    </row>
    <row r="1167" spans="1:6" s="538" customFormat="1">
      <c r="A1167" s="540"/>
      <c r="B1167" s="126" t="s">
        <v>2491</v>
      </c>
      <c r="C1167" s="429"/>
      <c r="D1167" s="430"/>
      <c r="E1167" s="539"/>
      <c r="F1167" s="377"/>
    </row>
    <row r="1168" spans="1:6" s="538" customFormat="1">
      <c r="A1168" s="540"/>
      <c r="B1168" s="126" t="s">
        <v>2492</v>
      </c>
      <c r="C1168" s="429"/>
      <c r="D1168" s="430"/>
      <c r="E1168" s="539"/>
      <c r="F1168" s="377"/>
    </row>
    <row r="1169" spans="1:6" s="538" customFormat="1">
      <c r="A1169" s="540"/>
      <c r="B1169" s="126" t="s">
        <v>2493</v>
      </c>
      <c r="C1169" s="24" t="s">
        <v>178</v>
      </c>
      <c r="D1169" s="529">
        <v>1</v>
      </c>
      <c r="E1169" s="530">
        <v>0</v>
      </c>
      <c r="F1169" s="530">
        <f>D1169*E1169</f>
        <v>0</v>
      </c>
    </row>
    <row r="1170" spans="1:6" s="538" customFormat="1">
      <c r="A1170" s="540"/>
      <c r="B1170" s="541"/>
      <c r="C1170" s="429"/>
      <c r="D1170" s="430"/>
      <c r="E1170" s="539"/>
      <c r="F1170" s="377"/>
    </row>
    <row r="1171" spans="1:6" s="538" customFormat="1" ht="120">
      <c r="A1171" s="210">
        <f>MAX($A$16:A1170)+0.01</f>
        <v>2.7599999999999838</v>
      </c>
      <c r="B1171" s="126" t="s">
        <v>2494</v>
      </c>
      <c r="C1171" s="24"/>
      <c r="D1171" s="112"/>
      <c r="E1171" s="52"/>
      <c r="F1171" s="52"/>
    </row>
    <row r="1172" spans="1:6" s="538" customFormat="1">
      <c r="A1172" s="186"/>
      <c r="B1172" s="126" t="s">
        <v>2495</v>
      </c>
      <c r="C1172" s="24"/>
      <c r="D1172" s="112"/>
      <c r="E1172" s="52"/>
      <c r="F1172" s="52"/>
    </row>
    <row r="1173" spans="1:6" s="538" customFormat="1">
      <c r="A1173" s="186"/>
      <c r="B1173" s="126" t="s">
        <v>2496</v>
      </c>
      <c r="C1173" s="24"/>
      <c r="D1173" s="112"/>
      <c r="E1173" s="52"/>
      <c r="F1173" s="52"/>
    </row>
    <row r="1174" spans="1:6" s="538" customFormat="1">
      <c r="A1174" s="186"/>
      <c r="B1174" s="126" t="s">
        <v>2497</v>
      </c>
      <c r="C1174" s="24"/>
      <c r="D1174" s="112"/>
      <c r="E1174" s="52"/>
      <c r="F1174" s="52"/>
    </row>
    <row r="1175" spans="1:6" s="538" customFormat="1">
      <c r="A1175" s="186"/>
      <c r="B1175" s="126" t="s">
        <v>1911</v>
      </c>
      <c r="C1175" s="24" t="s">
        <v>1137</v>
      </c>
      <c r="D1175" s="112">
        <v>1</v>
      </c>
      <c r="E1175" s="52">
        <v>0</v>
      </c>
      <c r="F1175" s="52">
        <f>D1175*E1175</f>
        <v>0</v>
      </c>
    </row>
    <row r="1176" spans="1:6" s="538" customFormat="1">
      <c r="A1176" s="502"/>
      <c r="B1176" s="126"/>
      <c r="C1176" s="24"/>
      <c r="D1176" s="112"/>
      <c r="E1176" s="52"/>
      <c r="F1176" s="52"/>
    </row>
    <row r="1177" spans="1:6" s="538" customFormat="1" ht="120">
      <c r="A1177" s="210">
        <f>MAX($A$16:A1176)+0.01</f>
        <v>2.7699999999999836</v>
      </c>
      <c r="B1177" s="126" t="s">
        <v>2498</v>
      </c>
      <c r="C1177" s="24"/>
      <c r="D1177" s="112"/>
      <c r="E1177" s="52"/>
      <c r="F1177" s="52"/>
    </row>
    <row r="1178" spans="1:6" s="538" customFormat="1">
      <c r="A1178" s="467"/>
      <c r="B1178" s="126" t="s">
        <v>2499</v>
      </c>
      <c r="C1178" s="24"/>
      <c r="D1178" s="112"/>
      <c r="E1178" s="52"/>
      <c r="F1178" s="52"/>
    </row>
    <row r="1179" spans="1:6" s="538" customFormat="1">
      <c r="A1179" s="467"/>
      <c r="B1179" s="126" t="s">
        <v>2500</v>
      </c>
      <c r="C1179" s="24"/>
      <c r="D1179" s="112"/>
      <c r="E1179" s="52"/>
      <c r="F1179" s="52"/>
    </row>
    <row r="1180" spans="1:6" s="538" customFormat="1">
      <c r="A1180" s="467"/>
      <c r="B1180" s="126" t="s">
        <v>2501</v>
      </c>
      <c r="C1180" s="24" t="s">
        <v>178</v>
      </c>
      <c r="D1180" s="112">
        <v>1</v>
      </c>
      <c r="E1180" s="52">
        <v>0</v>
      </c>
      <c r="F1180" s="52">
        <f t="shared" ref="F1180" si="26">D1180*E1180</f>
        <v>0</v>
      </c>
    </row>
    <row r="1181" spans="1:6" s="538" customFormat="1">
      <c r="A1181" s="467"/>
      <c r="B1181" s="126"/>
      <c r="C1181" s="24"/>
      <c r="D1181" s="112"/>
      <c r="E1181" s="52"/>
      <c r="F1181" s="52"/>
    </row>
    <row r="1182" spans="1:6" s="538" customFormat="1" ht="45">
      <c r="A1182" s="210">
        <f>MAX($A$16:A1181)+0.01</f>
        <v>2.7799999999999834</v>
      </c>
      <c r="B1182" s="126" t="s">
        <v>2502</v>
      </c>
      <c r="C1182" s="24"/>
      <c r="D1182" s="112"/>
      <c r="E1182" s="52"/>
      <c r="F1182" s="52"/>
    </row>
    <row r="1183" spans="1:6" s="538" customFormat="1">
      <c r="A1183" s="467"/>
      <c r="B1183" s="126" t="s">
        <v>2503</v>
      </c>
      <c r="C1183" s="24"/>
      <c r="D1183" s="112"/>
      <c r="E1183" s="52"/>
      <c r="F1183" s="52"/>
    </row>
    <row r="1184" spans="1:6" s="538" customFormat="1">
      <c r="A1184" s="467"/>
      <c r="B1184" s="126" t="s">
        <v>2504</v>
      </c>
      <c r="C1184" s="24"/>
      <c r="D1184" s="112"/>
      <c r="E1184" s="52"/>
      <c r="F1184" s="52"/>
    </row>
    <row r="1185" spans="1:6" s="538" customFormat="1">
      <c r="A1185" s="467"/>
      <c r="B1185" s="126" t="s">
        <v>1981</v>
      </c>
      <c r="C1185" s="24"/>
      <c r="D1185" s="112"/>
      <c r="E1185" s="52"/>
      <c r="F1185" s="52"/>
    </row>
    <row r="1186" spans="1:6" s="538" customFormat="1">
      <c r="A1186" s="467"/>
      <c r="B1186" s="126" t="s">
        <v>2505</v>
      </c>
      <c r="C1186" s="24"/>
      <c r="D1186" s="112"/>
      <c r="E1186" s="52"/>
      <c r="F1186" s="52"/>
    </row>
    <row r="1187" spans="1:6" s="538" customFormat="1">
      <c r="A1187" s="467"/>
      <c r="B1187" s="126" t="s">
        <v>2506</v>
      </c>
      <c r="C1187" s="24"/>
      <c r="D1187" s="112"/>
      <c r="E1187" s="52"/>
      <c r="F1187" s="52"/>
    </row>
    <row r="1188" spans="1:6" s="538" customFormat="1">
      <c r="A1188" s="467"/>
      <c r="B1188" s="126" t="s">
        <v>2507</v>
      </c>
      <c r="C1188" s="24" t="s">
        <v>178</v>
      </c>
      <c r="D1188" s="112">
        <v>1</v>
      </c>
      <c r="E1188" s="52">
        <v>0</v>
      </c>
      <c r="F1188" s="52">
        <f t="shared" ref="F1188" si="27">D1188*E1188</f>
        <v>0</v>
      </c>
    </row>
    <row r="1189" spans="1:6" s="538" customFormat="1">
      <c r="A1189" s="467"/>
      <c r="B1189" s="126"/>
      <c r="C1189" s="24"/>
      <c r="D1189" s="112"/>
      <c r="E1189" s="52"/>
      <c r="F1189" s="52"/>
    </row>
    <row r="1190" spans="1:6" s="538" customFormat="1" ht="90">
      <c r="A1190" s="210">
        <f>MAX($A$16:A1189)+0.01</f>
        <v>2.7899999999999832</v>
      </c>
      <c r="B1190" s="126" t="s">
        <v>2508</v>
      </c>
      <c r="C1190" s="24"/>
      <c r="D1190" s="112"/>
      <c r="E1190" s="52"/>
      <c r="F1190" s="52"/>
    </row>
    <row r="1191" spans="1:6" s="538" customFormat="1">
      <c r="A1191" s="259"/>
      <c r="B1191" s="126" t="s">
        <v>2509</v>
      </c>
      <c r="C1191" s="24" t="s">
        <v>178</v>
      </c>
      <c r="D1191" s="112">
        <v>1</v>
      </c>
      <c r="E1191" s="52">
        <v>0</v>
      </c>
      <c r="F1191" s="52">
        <f t="shared" ref="F1191" si="28">D1191*E1191</f>
        <v>0</v>
      </c>
    </row>
    <row r="1192" spans="1:6" s="538" customFormat="1">
      <c r="A1192" s="502"/>
      <c r="B1192" s="126"/>
      <c r="C1192" s="24"/>
      <c r="D1192" s="112"/>
      <c r="E1192" s="52"/>
      <c r="F1192" s="52"/>
    </row>
    <row r="1193" spans="1:6" s="538" customFormat="1" ht="45">
      <c r="A1193" s="210">
        <f>MAX($A$16:A1192)+0.01</f>
        <v>2.7999999999999829</v>
      </c>
      <c r="B1193" s="126" t="s">
        <v>2510</v>
      </c>
      <c r="C1193" s="24"/>
      <c r="D1193" s="112"/>
      <c r="E1193" s="52"/>
      <c r="F1193" s="52"/>
    </row>
    <row r="1194" spans="1:6" s="538" customFormat="1" ht="45">
      <c r="A1194" s="186"/>
      <c r="B1194" s="126" t="s">
        <v>2511</v>
      </c>
      <c r="C1194" s="24"/>
      <c r="D1194" s="475"/>
      <c r="E1194" s="52"/>
      <c r="F1194" s="52"/>
    </row>
    <row r="1195" spans="1:6" s="538" customFormat="1">
      <c r="A1195" s="186"/>
      <c r="B1195" s="126" t="s">
        <v>2512</v>
      </c>
      <c r="C1195" s="24" t="s">
        <v>178</v>
      </c>
      <c r="D1195" s="112">
        <v>1</v>
      </c>
      <c r="E1195" s="52">
        <v>0</v>
      </c>
      <c r="F1195" s="52">
        <f>D1195*E1195</f>
        <v>0</v>
      </c>
    </row>
    <row r="1196" spans="1:6" s="538" customFormat="1">
      <c r="A1196" s="186"/>
      <c r="B1196" s="126"/>
      <c r="C1196" s="24"/>
      <c r="D1196" s="475"/>
      <c r="E1196" s="52"/>
      <c r="F1196" s="52"/>
    </row>
    <row r="1197" spans="1:6" s="538" customFormat="1" ht="104.25" customHeight="1">
      <c r="A1197" s="210">
        <f>MAX($A$16:A1196)+0.01</f>
        <v>2.8099999999999827</v>
      </c>
      <c r="B1197" s="126" t="s">
        <v>2513</v>
      </c>
      <c r="C1197" s="24"/>
      <c r="D1197" s="343"/>
      <c r="E1197" s="52"/>
      <c r="F1197" s="52"/>
    </row>
    <row r="1198" spans="1:6" s="538" customFormat="1">
      <c r="A1198" s="186"/>
      <c r="B1198" s="126" t="s">
        <v>2514</v>
      </c>
      <c r="C1198" s="24"/>
      <c r="D1198" s="343"/>
      <c r="E1198" s="52"/>
      <c r="F1198" s="52"/>
    </row>
    <row r="1199" spans="1:6" s="538" customFormat="1">
      <c r="A1199" s="186"/>
      <c r="B1199" s="126" t="s">
        <v>2344</v>
      </c>
      <c r="C1199" s="24" t="s">
        <v>178</v>
      </c>
      <c r="D1199" s="112">
        <v>1</v>
      </c>
      <c r="E1199" s="52">
        <v>0</v>
      </c>
      <c r="F1199" s="52">
        <f>D1199*E1199</f>
        <v>0</v>
      </c>
    </row>
    <row r="1200" spans="1:6" s="538" customFormat="1">
      <c r="A1200" s="186"/>
      <c r="B1200" s="126"/>
      <c r="C1200" s="24"/>
      <c r="D1200" s="343"/>
      <c r="E1200" s="52"/>
      <c r="F1200" s="52"/>
    </row>
    <row r="1201" spans="1:6" s="538" customFormat="1" ht="30">
      <c r="A1201" s="210">
        <f>MAX($A$16:A1200)+0.01</f>
        <v>2.8199999999999825</v>
      </c>
      <c r="B1201" s="126" t="s">
        <v>2515</v>
      </c>
      <c r="C1201" s="24"/>
      <c r="D1201" s="343"/>
      <c r="E1201" s="52"/>
      <c r="F1201" s="52"/>
    </row>
    <row r="1202" spans="1:6" s="538" customFormat="1">
      <c r="A1202" s="186"/>
      <c r="B1202" s="126" t="s">
        <v>2360</v>
      </c>
      <c r="C1202" s="24"/>
      <c r="D1202" s="343"/>
      <c r="E1202" s="52"/>
      <c r="F1202" s="52"/>
    </row>
    <row r="1203" spans="1:6" s="538" customFormat="1">
      <c r="A1203" s="186"/>
      <c r="B1203" s="126" t="s">
        <v>2516</v>
      </c>
      <c r="C1203" s="24" t="s">
        <v>178</v>
      </c>
      <c r="D1203" s="112">
        <v>2</v>
      </c>
      <c r="E1203" s="52">
        <v>0</v>
      </c>
      <c r="F1203" s="52">
        <f>D1203*E1203</f>
        <v>0</v>
      </c>
    </row>
    <row r="1204" spans="1:6" s="538" customFormat="1">
      <c r="A1204" s="186"/>
      <c r="B1204" s="126"/>
      <c r="C1204" s="24"/>
      <c r="D1204" s="343"/>
      <c r="E1204" s="52"/>
      <c r="F1204" s="52"/>
    </row>
    <row r="1205" spans="1:6" s="538" customFormat="1" ht="30">
      <c r="A1205" s="210">
        <f>MAX($A$16:A1204)+0.01</f>
        <v>2.8299999999999823</v>
      </c>
      <c r="B1205" s="126" t="s">
        <v>2517</v>
      </c>
      <c r="C1205" s="24"/>
      <c r="D1205" s="343"/>
      <c r="E1205" s="52"/>
      <c r="F1205" s="52"/>
    </row>
    <row r="1206" spans="1:6" s="538" customFormat="1">
      <c r="A1206" s="259"/>
      <c r="B1206" s="126" t="s">
        <v>2344</v>
      </c>
      <c r="C1206" s="24" t="s">
        <v>178</v>
      </c>
      <c r="D1206" s="112">
        <v>3</v>
      </c>
      <c r="E1206" s="52">
        <v>0</v>
      </c>
      <c r="F1206" s="52">
        <f>D1206*E1206</f>
        <v>0</v>
      </c>
    </row>
    <row r="1207" spans="1:6" s="538" customFormat="1">
      <c r="A1207" s="259"/>
      <c r="B1207" s="126" t="s">
        <v>2360</v>
      </c>
      <c r="C1207" s="24" t="s">
        <v>178</v>
      </c>
      <c r="D1207" s="112">
        <v>2</v>
      </c>
      <c r="E1207" s="52">
        <v>0</v>
      </c>
      <c r="F1207" s="52">
        <f>D1207*E1207</f>
        <v>0</v>
      </c>
    </row>
    <row r="1208" spans="1:6" s="538" customFormat="1">
      <c r="A1208" s="259"/>
      <c r="B1208" s="126" t="s">
        <v>1885</v>
      </c>
      <c r="C1208" s="24" t="s">
        <v>178</v>
      </c>
      <c r="D1208" s="112">
        <v>4</v>
      </c>
      <c r="E1208" s="52">
        <v>0</v>
      </c>
      <c r="F1208" s="52">
        <f>D1208*E1208</f>
        <v>0</v>
      </c>
    </row>
    <row r="1209" spans="1:6" s="538" customFormat="1">
      <c r="A1209" s="259"/>
      <c r="B1209" s="126" t="s">
        <v>2361</v>
      </c>
      <c r="C1209" s="24" t="s">
        <v>178</v>
      </c>
      <c r="D1209" s="112">
        <v>4</v>
      </c>
      <c r="E1209" s="52">
        <v>0</v>
      </c>
      <c r="F1209" s="52">
        <f>D1209*E1209</f>
        <v>0</v>
      </c>
    </row>
    <row r="1210" spans="1:6" s="538" customFormat="1">
      <c r="A1210" s="186"/>
      <c r="B1210" s="126" t="s">
        <v>2362</v>
      </c>
      <c r="C1210" s="24" t="s">
        <v>178</v>
      </c>
      <c r="D1210" s="112">
        <v>2</v>
      </c>
      <c r="E1210" s="52">
        <v>0</v>
      </c>
      <c r="F1210" s="52">
        <f>D1210*E1210</f>
        <v>0</v>
      </c>
    </row>
    <row r="1211" spans="1:6" s="538" customFormat="1">
      <c r="A1211" s="186"/>
      <c r="B1211" s="126"/>
      <c r="C1211" s="24"/>
      <c r="D1211" s="343"/>
      <c r="E1211" s="52"/>
      <c r="F1211" s="52"/>
    </row>
    <row r="1212" spans="1:6" s="538" customFormat="1" ht="15" customHeight="1">
      <c r="A1212" s="210">
        <f>MAX($A$16:A1211)+0.01</f>
        <v>2.8399999999999821</v>
      </c>
      <c r="B1212" s="126" t="s">
        <v>2518</v>
      </c>
      <c r="C1212" s="24"/>
      <c r="D1212" s="343"/>
      <c r="E1212" s="52"/>
      <c r="F1212" s="52"/>
    </row>
    <row r="1213" spans="1:6">
      <c r="A1213" s="186"/>
      <c r="B1213" s="126" t="s">
        <v>2344</v>
      </c>
      <c r="C1213" s="24" t="s">
        <v>178</v>
      </c>
      <c r="D1213" s="112">
        <v>4</v>
      </c>
      <c r="E1213" s="52">
        <v>0</v>
      </c>
      <c r="F1213" s="52">
        <f>D1213*E1213</f>
        <v>0</v>
      </c>
    </row>
    <row r="1214" spans="1:6">
      <c r="A1214" s="186"/>
      <c r="B1214" s="126" t="s">
        <v>2360</v>
      </c>
      <c r="C1214" s="24" t="s">
        <v>178</v>
      </c>
      <c r="D1214" s="112">
        <v>1</v>
      </c>
      <c r="E1214" s="52">
        <v>0</v>
      </c>
      <c r="F1214" s="52">
        <f>D1214*E1214</f>
        <v>0</v>
      </c>
    </row>
    <row r="1215" spans="1:6">
      <c r="A1215" s="186"/>
      <c r="B1215" s="126"/>
      <c r="D1215" s="343"/>
      <c r="E1215" s="52"/>
      <c r="F1215" s="52"/>
    </row>
    <row r="1216" spans="1:6" ht="30">
      <c r="A1216" s="210">
        <f>MAX($A$16:A1215)+0.01</f>
        <v>2.8499999999999819</v>
      </c>
      <c r="B1216" s="126" t="s">
        <v>1988</v>
      </c>
      <c r="D1216" s="343"/>
      <c r="E1216" s="52"/>
      <c r="F1216" s="52"/>
    </row>
    <row r="1217" spans="1:6">
      <c r="A1217" s="259"/>
      <c r="B1217" s="126" t="s">
        <v>2344</v>
      </c>
      <c r="C1217" s="24" t="s">
        <v>178</v>
      </c>
      <c r="D1217" s="112">
        <v>1</v>
      </c>
      <c r="E1217" s="52">
        <v>0</v>
      </c>
      <c r="F1217" s="52">
        <f>D1217*E1217</f>
        <v>0</v>
      </c>
    </row>
    <row r="1218" spans="1:6">
      <c r="A1218" s="259"/>
      <c r="B1218" s="126" t="s">
        <v>1885</v>
      </c>
      <c r="C1218" s="24" t="s">
        <v>178</v>
      </c>
      <c r="D1218" s="112">
        <v>2</v>
      </c>
      <c r="E1218" s="52">
        <v>0</v>
      </c>
      <c r="F1218" s="52">
        <f>D1218*E1218</f>
        <v>0</v>
      </c>
    </row>
    <row r="1219" spans="1:6">
      <c r="A1219" s="259"/>
      <c r="B1219" s="126" t="s">
        <v>2361</v>
      </c>
      <c r="C1219" s="24" t="s">
        <v>178</v>
      </c>
      <c r="D1219" s="112">
        <v>1</v>
      </c>
      <c r="E1219" s="52">
        <v>0</v>
      </c>
      <c r="F1219" s="52">
        <f>D1219*E1219</f>
        <v>0</v>
      </c>
    </row>
    <row r="1220" spans="1:6">
      <c r="A1220" s="259"/>
      <c r="B1220" s="126" t="s">
        <v>2362</v>
      </c>
      <c r="C1220" s="24" t="s">
        <v>178</v>
      </c>
      <c r="D1220" s="112">
        <v>1</v>
      </c>
      <c r="E1220" s="52">
        <v>0</v>
      </c>
      <c r="F1220" s="52">
        <f>D1220*E1220</f>
        <v>0</v>
      </c>
    </row>
    <row r="1221" spans="1:6">
      <c r="A1221" s="186"/>
      <c r="B1221" s="126"/>
      <c r="D1221" s="343"/>
      <c r="E1221" s="259"/>
      <c r="F1221" s="52"/>
    </row>
    <row r="1222" spans="1:6" ht="45">
      <c r="A1222" s="210">
        <f>MAX($A$16:A1221)+0.01</f>
        <v>2.8599999999999817</v>
      </c>
      <c r="B1222" s="126" t="s">
        <v>2519</v>
      </c>
      <c r="C1222" s="24" t="s">
        <v>178</v>
      </c>
      <c r="D1222" s="112">
        <v>2</v>
      </c>
      <c r="E1222" s="52">
        <v>0</v>
      </c>
      <c r="F1222" s="52">
        <f>D1222*E1222</f>
        <v>0</v>
      </c>
    </row>
    <row r="1223" spans="1:6">
      <c r="A1223" s="186"/>
      <c r="B1223" s="126"/>
      <c r="D1223" s="343"/>
      <c r="E1223" s="259"/>
      <c r="F1223" s="52"/>
    </row>
    <row r="1224" spans="1:6" ht="45">
      <c r="A1224" s="210">
        <f>MAX($A$16:A1223)+0.01</f>
        <v>2.8699999999999815</v>
      </c>
      <c r="B1224" s="126" t="s">
        <v>2520</v>
      </c>
      <c r="C1224" s="24" t="s">
        <v>178</v>
      </c>
      <c r="D1224" s="112">
        <v>2</v>
      </c>
      <c r="E1224" s="52">
        <v>0</v>
      </c>
      <c r="F1224" s="52">
        <f>D1224*E1224</f>
        <v>0</v>
      </c>
    </row>
    <row r="1225" spans="1:6">
      <c r="A1225" s="186"/>
      <c r="B1225" s="126"/>
      <c r="D1225" s="343"/>
      <c r="E1225" s="259"/>
      <c r="F1225" s="52"/>
    </row>
    <row r="1226" spans="1:6" ht="45">
      <c r="A1226" s="210">
        <f>MAX($A$16:A1225)+0.01</f>
        <v>2.8799999999999812</v>
      </c>
      <c r="B1226" s="126" t="s">
        <v>2521</v>
      </c>
      <c r="C1226" s="24" t="s">
        <v>178</v>
      </c>
      <c r="D1226" s="112">
        <v>2</v>
      </c>
      <c r="E1226" s="52">
        <v>0</v>
      </c>
      <c r="F1226" s="52">
        <f>D1226*E1226</f>
        <v>0</v>
      </c>
    </row>
    <row r="1227" spans="1:6">
      <c r="A1227" s="186"/>
      <c r="B1227" s="126"/>
      <c r="D1227" s="343"/>
      <c r="E1227" s="259"/>
      <c r="F1227" s="52"/>
    </row>
    <row r="1228" spans="1:6" s="538" customFormat="1" ht="15.75" thickBot="1">
      <c r="A1228" s="389"/>
      <c r="B1228" s="390" t="s">
        <v>2522</v>
      </c>
      <c r="C1228" s="391"/>
      <c r="D1228" s="392"/>
      <c r="E1228" s="393"/>
      <c r="F1228" s="393">
        <f>SUM(F773:F1226)</f>
        <v>0</v>
      </c>
    </row>
    <row r="1229" spans="1:6" s="538" customFormat="1" ht="15.75" thickTop="1">
      <c r="A1229" s="389"/>
      <c r="B1229" s="542"/>
      <c r="C1229" s="543"/>
      <c r="D1229" s="544"/>
      <c r="E1229" s="545"/>
      <c r="F1229" s="545"/>
    </row>
    <row r="1230" spans="1:6" s="538" customFormat="1">
      <c r="A1230" s="267" t="s">
        <v>846</v>
      </c>
      <c r="B1230" s="268" t="s">
        <v>2523</v>
      </c>
      <c r="C1230" s="269" t="s">
        <v>110</v>
      </c>
      <c r="D1230" s="270" t="s">
        <v>111</v>
      </c>
      <c r="E1230" s="270" t="s">
        <v>112</v>
      </c>
      <c r="F1230" s="270" t="s">
        <v>113</v>
      </c>
    </row>
    <row r="1231" spans="1:6" s="538" customFormat="1" ht="15" customHeight="1">
      <c r="A1231" s="546"/>
      <c r="B1231" s="547"/>
      <c r="C1231" s="548"/>
      <c r="D1231" s="549"/>
      <c r="E1231" s="550"/>
      <c r="F1231" s="550"/>
    </row>
    <row r="1232" spans="1:6" s="538" customFormat="1" ht="15" customHeight="1">
      <c r="A1232" s="395"/>
      <c r="B1232" s="404" t="s">
        <v>2524</v>
      </c>
      <c r="C1232" s="24"/>
      <c r="D1232" s="112"/>
      <c r="E1232" s="52"/>
      <c r="F1232" s="52"/>
    </row>
    <row r="1233" spans="1:6" s="538" customFormat="1" ht="15" customHeight="1">
      <c r="A1233" s="395"/>
      <c r="B1233" s="404"/>
      <c r="C1233" s="24"/>
      <c r="D1233" s="112"/>
      <c r="E1233" s="52"/>
      <c r="F1233" s="52"/>
    </row>
    <row r="1234" spans="1:6" s="538" customFormat="1" ht="15" customHeight="1">
      <c r="A1234" s="210">
        <v>3.01</v>
      </c>
      <c r="B1234" s="551" t="s">
        <v>2525</v>
      </c>
      <c r="C1234" s="24"/>
      <c r="D1234" s="112"/>
      <c r="E1234" s="52"/>
      <c r="F1234" s="52"/>
    </row>
    <row r="1235" spans="1:6" s="538" customFormat="1">
      <c r="A1235" s="552"/>
      <c r="B1235" s="553"/>
      <c r="C1235" s="343"/>
      <c r="D1235" s="554"/>
      <c r="E1235" s="555"/>
      <c r="F1235" s="555"/>
    </row>
    <row r="1236" spans="1:6" s="538" customFormat="1">
      <c r="A1236" s="552"/>
      <c r="B1236" s="556" t="s">
        <v>2526</v>
      </c>
      <c r="C1236" s="343"/>
      <c r="D1236" s="554"/>
      <c r="E1236" s="555"/>
      <c r="F1236" s="555"/>
    </row>
    <row r="1237" spans="1:6" s="538" customFormat="1" ht="60">
      <c r="A1237" s="210"/>
      <c r="B1237" s="553" t="s">
        <v>2527</v>
      </c>
      <c r="C1237" s="557"/>
      <c r="D1237" s="558"/>
      <c r="E1237" s="558"/>
      <c r="F1237" s="558"/>
    </row>
    <row r="1238" spans="1:6" s="538" customFormat="1">
      <c r="A1238" s="552"/>
      <c r="B1238" s="556" t="s">
        <v>2528</v>
      </c>
      <c r="C1238" s="557"/>
      <c r="D1238" s="558"/>
      <c r="E1238" s="558"/>
      <c r="F1238" s="558"/>
    </row>
    <row r="1239" spans="1:6" s="538" customFormat="1" ht="45">
      <c r="A1239" s="210"/>
      <c r="B1239" s="553" t="s">
        <v>2529</v>
      </c>
      <c r="C1239" s="557"/>
      <c r="D1239" s="558"/>
      <c r="E1239" s="558"/>
      <c r="F1239" s="558"/>
    </row>
    <row r="1240" spans="1:6" s="538" customFormat="1">
      <c r="A1240" s="559"/>
      <c r="B1240" s="553" t="s">
        <v>2530</v>
      </c>
      <c r="C1240" s="557"/>
      <c r="D1240" s="558"/>
      <c r="E1240" s="558"/>
      <c r="F1240" s="558"/>
    </row>
    <row r="1241" spans="1:6" s="538" customFormat="1">
      <c r="A1241" s="559"/>
      <c r="B1241" s="553" t="s">
        <v>2531</v>
      </c>
      <c r="C1241" s="557"/>
      <c r="D1241" s="558"/>
      <c r="E1241" s="558"/>
      <c r="F1241" s="558"/>
    </row>
    <row r="1242" spans="1:6" s="538" customFormat="1" ht="30">
      <c r="A1242" s="559"/>
      <c r="B1242" s="553" t="s">
        <v>2532</v>
      </c>
      <c r="C1242" s="557"/>
      <c r="D1242" s="558"/>
      <c r="E1242" s="558"/>
      <c r="F1242" s="558"/>
    </row>
    <row r="1243" spans="1:6" s="560" customFormat="1">
      <c r="A1243" s="559"/>
      <c r="B1243" s="553" t="s">
        <v>2533</v>
      </c>
      <c r="C1243" s="557"/>
      <c r="D1243" s="558"/>
      <c r="E1243" s="558"/>
      <c r="F1243" s="558"/>
    </row>
    <row r="1244" spans="1:6" s="560" customFormat="1" ht="60">
      <c r="A1244" s="559"/>
      <c r="B1244" s="553" t="s">
        <v>2534</v>
      </c>
      <c r="C1244" s="557"/>
      <c r="D1244" s="558"/>
      <c r="E1244" s="558"/>
      <c r="F1244" s="558"/>
    </row>
    <row r="1245" spans="1:6" s="560" customFormat="1" ht="45">
      <c r="A1245" s="559"/>
      <c r="B1245" s="553" t="s">
        <v>2535</v>
      </c>
      <c r="C1245" s="557"/>
      <c r="D1245" s="558"/>
      <c r="E1245" s="558"/>
      <c r="F1245" s="558"/>
    </row>
    <row r="1246" spans="1:6" s="560" customFormat="1">
      <c r="A1246" s="559"/>
      <c r="B1246" s="553" t="s">
        <v>2536</v>
      </c>
      <c r="C1246" s="557"/>
      <c r="D1246" s="558"/>
      <c r="E1246" s="558"/>
      <c r="F1246" s="558"/>
    </row>
    <row r="1247" spans="1:6" s="560" customFormat="1" ht="30">
      <c r="A1247" s="559"/>
      <c r="B1247" s="553" t="s">
        <v>2537</v>
      </c>
      <c r="C1247" s="557"/>
      <c r="D1247" s="558"/>
      <c r="E1247" s="558"/>
      <c r="F1247" s="558"/>
    </row>
    <row r="1248" spans="1:6" s="560" customFormat="1" ht="30">
      <c r="A1248" s="559"/>
      <c r="B1248" s="553" t="s">
        <v>2538</v>
      </c>
      <c r="C1248" s="557"/>
      <c r="D1248" s="558"/>
      <c r="E1248" s="558"/>
      <c r="F1248" s="558"/>
    </row>
    <row r="1249" spans="1:6" s="560" customFormat="1">
      <c r="A1249" s="559"/>
      <c r="B1249" s="553" t="s">
        <v>2539</v>
      </c>
      <c r="C1249" s="557"/>
      <c r="D1249" s="558"/>
      <c r="E1249" s="558"/>
      <c r="F1249" s="558"/>
    </row>
    <row r="1250" spans="1:6" s="560" customFormat="1">
      <c r="A1250" s="559"/>
      <c r="B1250" s="553" t="s">
        <v>2540</v>
      </c>
      <c r="C1250" s="557"/>
      <c r="D1250" s="558"/>
      <c r="E1250" s="558"/>
      <c r="F1250" s="558"/>
    </row>
    <row r="1251" spans="1:6" s="561" customFormat="1">
      <c r="A1251" s="559"/>
      <c r="B1251" s="553" t="s">
        <v>2541</v>
      </c>
      <c r="C1251" s="557"/>
      <c r="D1251" s="558"/>
      <c r="E1251" s="558"/>
      <c r="F1251" s="558"/>
    </row>
    <row r="1252" spans="1:6" s="561" customFormat="1" ht="30">
      <c r="A1252" s="559"/>
      <c r="B1252" s="553" t="s">
        <v>2542</v>
      </c>
      <c r="C1252" s="557"/>
      <c r="D1252" s="558"/>
      <c r="E1252" s="558"/>
      <c r="F1252" s="558"/>
    </row>
    <row r="1253" spans="1:6" s="561" customFormat="1">
      <c r="A1253" s="559"/>
      <c r="B1253" s="553" t="s">
        <v>2543</v>
      </c>
      <c r="C1253" s="557"/>
      <c r="D1253" s="558"/>
      <c r="E1253" s="558"/>
      <c r="F1253" s="558"/>
    </row>
    <row r="1254" spans="1:6" s="561" customFormat="1">
      <c r="A1254" s="559"/>
      <c r="B1254" s="551" t="s">
        <v>2544</v>
      </c>
      <c r="C1254" s="557"/>
      <c r="D1254" s="558"/>
      <c r="E1254" s="558"/>
      <c r="F1254" s="558"/>
    </row>
    <row r="1255" spans="1:6" s="561" customFormat="1">
      <c r="A1255" s="559"/>
      <c r="B1255" s="553" t="s">
        <v>2545</v>
      </c>
      <c r="C1255" s="557"/>
      <c r="D1255" s="558"/>
      <c r="E1255" s="558"/>
      <c r="F1255" s="558"/>
    </row>
    <row r="1256" spans="1:6" s="561" customFormat="1">
      <c r="A1256" s="559"/>
      <c r="B1256" s="556" t="s">
        <v>2546</v>
      </c>
      <c r="C1256" s="557"/>
      <c r="D1256" s="558"/>
      <c r="E1256" s="558"/>
      <c r="F1256" s="558"/>
    </row>
    <row r="1257" spans="1:6" s="561" customFormat="1" ht="105">
      <c r="A1257" s="559"/>
      <c r="B1257" s="553" t="s">
        <v>2547</v>
      </c>
      <c r="C1257" s="557"/>
      <c r="D1257" s="558"/>
      <c r="E1257" s="558"/>
      <c r="F1257" s="558"/>
    </row>
    <row r="1258" spans="1:6" s="561" customFormat="1">
      <c r="A1258" s="559"/>
      <c r="B1258" s="553" t="s">
        <v>2548</v>
      </c>
      <c r="C1258" s="557"/>
      <c r="D1258" s="558"/>
      <c r="E1258" s="558"/>
      <c r="F1258" s="558"/>
    </row>
    <row r="1259" spans="1:6" s="561" customFormat="1">
      <c r="A1259" s="559"/>
      <c r="B1259" s="556" t="s">
        <v>2549</v>
      </c>
      <c r="C1259" s="557"/>
      <c r="D1259" s="558"/>
      <c r="E1259" s="558"/>
      <c r="F1259" s="558"/>
    </row>
    <row r="1260" spans="1:6" s="561" customFormat="1" ht="30">
      <c r="A1260" s="559"/>
      <c r="B1260" s="553" t="s">
        <v>2550</v>
      </c>
      <c r="C1260" s="557"/>
      <c r="D1260" s="558"/>
      <c r="E1260" s="558"/>
      <c r="F1260" s="558"/>
    </row>
    <row r="1261" spans="1:6" s="561" customFormat="1" ht="45">
      <c r="A1261" s="559"/>
      <c r="B1261" s="553" t="s">
        <v>2551</v>
      </c>
      <c r="C1261" s="557"/>
      <c r="D1261" s="558"/>
      <c r="E1261" s="558"/>
      <c r="F1261" s="558"/>
    </row>
    <row r="1262" spans="1:6" s="561" customFormat="1" ht="60">
      <c r="A1262" s="559"/>
      <c r="B1262" s="553" t="s">
        <v>2552</v>
      </c>
      <c r="C1262" s="557"/>
      <c r="D1262" s="558"/>
      <c r="E1262" s="558"/>
      <c r="F1262" s="558"/>
    </row>
    <row r="1263" spans="1:6" s="561" customFormat="1">
      <c r="A1263" s="562"/>
      <c r="B1263" s="556" t="s">
        <v>2553</v>
      </c>
      <c r="C1263" s="557"/>
      <c r="D1263" s="558"/>
      <c r="E1263" s="558"/>
      <c r="F1263" s="558"/>
    </row>
    <row r="1264" spans="1:6" s="561" customFormat="1">
      <c r="A1264" s="559"/>
      <c r="B1264" s="556" t="s">
        <v>2554</v>
      </c>
      <c r="C1264" s="557"/>
      <c r="D1264" s="558"/>
      <c r="E1264" s="558"/>
      <c r="F1264" s="558"/>
    </row>
    <row r="1265" spans="1:6" s="561" customFormat="1">
      <c r="A1265" s="559"/>
      <c r="B1265" s="556" t="s">
        <v>2555</v>
      </c>
      <c r="C1265" s="557"/>
      <c r="D1265" s="558"/>
      <c r="E1265" s="558"/>
      <c r="F1265" s="558"/>
    </row>
    <row r="1266" spans="1:6" s="561" customFormat="1">
      <c r="A1266" s="559"/>
      <c r="B1266" s="553" t="s">
        <v>2556</v>
      </c>
      <c r="C1266" s="557"/>
      <c r="D1266" s="558"/>
      <c r="E1266" s="558"/>
      <c r="F1266" s="558"/>
    </row>
    <row r="1267" spans="1:6" s="561" customFormat="1">
      <c r="A1267" s="559"/>
      <c r="B1267" s="551" t="s">
        <v>2557</v>
      </c>
      <c r="C1267" s="557"/>
      <c r="D1267" s="558"/>
      <c r="E1267" s="558"/>
      <c r="F1267" s="558"/>
    </row>
    <row r="1268" spans="1:6" s="561" customFormat="1">
      <c r="A1268" s="559"/>
      <c r="B1268" s="551" t="s">
        <v>2558</v>
      </c>
      <c r="C1268" s="557"/>
      <c r="D1268" s="558"/>
      <c r="E1268" s="558"/>
      <c r="F1268" s="558"/>
    </row>
    <row r="1269" spans="1:6" s="561" customFormat="1">
      <c r="A1269" s="559"/>
      <c r="B1269" s="551" t="s">
        <v>2559</v>
      </c>
      <c r="C1269" s="557"/>
      <c r="D1269" s="558"/>
      <c r="E1269" s="558"/>
      <c r="F1269" s="558"/>
    </row>
    <row r="1270" spans="1:6" s="561" customFormat="1">
      <c r="A1270" s="559"/>
      <c r="B1270" s="551" t="s">
        <v>2560</v>
      </c>
      <c r="C1270" s="557"/>
      <c r="D1270" s="558"/>
      <c r="E1270" s="558"/>
      <c r="F1270" s="558"/>
    </row>
    <row r="1271" spans="1:6" s="561" customFormat="1">
      <c r="A1271" s="559"/>
      <c r="B1271" s="551" t="s">
        <v>2561</v>
      </c>
      <c r="C1271" s="557"/>
      <c r="D1271" s="558"/>
      <c r="E1271" s="558"/>
      <c r="F1271" s="558"/>
    </row>
    <row r="1272" spans="1:6" s="561" customFormat="1">
      <c r="A1272" s="559"/>
      <c r="B1272" s="551" t="s">
        <v>2562</v>
      </c>
      <c r="C1272" s="557"/>
      <c r="D1272" s="558"/>
      <c r="E1272" s="558"/>
      <c r="F1272" s="558"/>
    </row>
    <row r="1273" spans="1:6" s="561" customFormat="1">
      <c r="A1273" s="562"/>
      <c r="B1273" s="551" t="s">
        <v>2563</v>
      </c>
      <c r="C1273" s="557"/>
      <c r="D1273" s="558"/>
      <c r="E1273" s="558"/>
      <c r="F1273" s="558"/>
    </row>
    <row r="1274" spans="1:6" s="561" customFormat="1">
      <c r="A1274" s="559"/>
      <c r="B1274" s="551" t="s">
        <v>2561</v>
      </c>
      <c r="C1274" s="557"/>
      <c r="D1274" s="558"/>
      <c r="E1274" s="558"/>
      <c r="F1274" s="558"/>
    </row>
    <row r="1275" spans="1:6" s="561" customFormat="1">
      <c r="A1275" s="210"/>
      <c r="B1275" s="272" t="s">
        <v>2564</v>
      </c>
      <c r="C1275" s="557"/>
      <c r="D1275" s="558"/>
      <c r="E1275" s="558"/>
      <c r="F1275" s="558"/>
    </row>
    <row r="1276" spans="1:6" s="561" customFormat="1">
      <c r="A1276" s="559"/>
      <c r="B1276" s="551" t="s">
        <v>2565</v>
      </c>
      <c r="C1276" s="557"/>
      <c r="D1276" s="558"/>
      <c r="E1276" s="558"/>
      <c r="F1276" s="558"/>
    </row>
    <row r="1277" spans="1:6" s="561" customFormat="1">
      <c r="A1277" s="559"/>
      <c r="B1277" s="553" t="s">
        <v>1905</v>
      </c>
      <c r="C1277" s="557"/>
      <c r="D1277" s="558"/>
      <c r="E1277" s="558"/>
      <c r="F1277" s="558"/>
    </row>
    <row r="1278" spans="1:6" s="561" customFormat="1">
      <c r="A1278" s="559"/>
      <c r="B1278" s="553" t="s">
        <v>2566</v>
      </c>
      <c r="C1278" s="557"/>
      <c r="D1278" s="558"/>
      <c r="E1278" s="558"/>
      <c r="F1278" s="558"/>
    </row>
    <row r="1279" spans="1:6" s="561" customFormat="1">
      <c r="A1279" s="559"/>
      <c r="B1279" s="551" t="s">
        <v>2567</v>
      </c>
      <c r="C1279" s="557"/>
      <c r="D1279" s="558"/>
      <c r="E1279" s="558"/>
      <c r="F1279" s="558"/>
    </row>
    <row r="1280" spans="1:6" s="561" customFormat="1">
      <c r="A1280" s="559"/>
      <c r="B1280" s="553" t="s">
        <v>2568</v>
      </c>
      <c r="C1280" s="557"/>
      <c r="D1280" s="558"/>
      <c r="E1280" s="558"/>
      <c r="F1280" s="558"/>
    </row>
    <row r="1281" spans="1:6" s="561" customFormat="1">
      <c r="A1281" s="559"/>
      <c r="B1281" s="553" t="s">
        <v>2569</v>
      </c>
      <c r="C1281" s="557"/>
      <c r="D1281" s="558"/>
      <c r="E1281" s="558"/>
      <c r="F1281" s="558"/>
    </row>
    <row r="1282" spans="1:6" s="561" customFormat="1">
      <c r="A1282" s="562"/>
      <c r="B1282" s="553" t="s">
        <v>2570</v>
      </c>
      <c r="C1282" s="557"/>
      <c r="D1282" s="558"/>
      <c r="E1282" s="558"/>
      <c r="F1282" s="558"/>
    </row>
    <row r="1283" spans="1:6" s="561" customFormat="1">
      <c r="A1283" s="559"/>
      <c r="B1283" s="553" t="s">
        <v>2571</v>
      </c>
      <c r="C1283" s="557"/>
      <c r="D1283" s="558"/>
      <c r="E1283" s="558"/>
      <c r="F1283" s="558"/>
    </row>
    <row r="1284" spans="1:6" s="561" customFormat="1">
      <c r="A1284" s="559"/>
      <c r="B1284" s="551" t="s">
        <v>2572</v>
      </c>
      <c r="C1284" s="557"/>
      <c r="D1284" s="558"/>
      <c r="E1284" s="558"/>
      <c r="F1284" s="558"/>
    </row>
    <row r="1285" spans="1:6" s="561" customFormat="1">
      <c r="A1285" s="559"/>
      <c r="B1285" s="553" t="s">
        <v>2573</v>
      </c>
      <c r="C1285" s="557"/>
      <c r="D1285" s="558"/>
      <c r="E1285" s="558"/>
      <c r="F1285" s="558"/>
    </row>
    <row r="1286" spans="1:6" s="561" customFormat="1">
      <c r="A1286" s="559"/>
      <c r="B1286" s="553" t="s">
        <v>2574</v>
      </c>
      <c r="C1286" s="557"/>
      <c r="D1286" s="558"/>
      <c r="E1286" s="558"/>
      <c r="F1286" s="558"/>
    </row>
    <row r="1287" spans="1:6" s="538" customFormat="1">
      <c r="A1287" s="559"/>
      <c r="B1287" s="553" t="s">
        <v>2575</v>
      </c>
      <c r="C1287" s="557"/>
      <c r="D1287" s="558"/>
      <c r="E1287" s="558"/>
      <c r="F1287" s="558"/>
    </row>
    <row r="1288" spans="1:6" s="538" customFormat="1">
      <c r="A1288" s="559"/>
      <c r="B1288" s="553" t="s">
        <v>2571</v>
      </c>
      <c r="C1288" s="557"/>
      <c r="D1288" s="558"/>
      <c r="E1288" s="558"/>
      <c r="F1288" s="558"/>
    </row>
    <row r="1289" spans="1:6" s="538" customFormat="1">
      <c r="A1289" s="559"/>
      <c r="B1289" s="272" t="s">
        <v>2576</v>
      </c>
      <c r="C1289" s="557"/>
      <c r="D1289" s="558"/>
      <c r="E1289" s="558"/>
      <c r="F1289" s="558"/>
    </row>
    <row r="1290" spans="1:6" s="538" customFormat="1">
      <c r="A1290" s="559"/>
      <c r="B1290" s="553"/>
      <c r="C1290" s="557"/>
      <c r="D1290" s="558"/>
      <c r="E1290" s="558"/>
      <c r="F1290" s="558"/>
    </row>
    <row r="1291" spans="1:6" s="538" customFormat="1">
      <c r="A1291" s="559"/>
      <c r="B1291" s="272" t="s">
        <v>2577</v>
      </c>
      <c r="C1291" s="557"/>
      <c r="D1291" s="558"/>
      <c r="E1291" s="558"/>
      <c r="F1291" s="558"/>
    </row>
    <row r="1292" spans="1:6" s="538" customFormat="1">
      <c r="A1292" s="559"/>
      <c r="B1292" s="553" t="s">
        <v>2578</v>
      </c>
      <c r="C1292" s="557"/>
      <c r="D1292" s="558"/>
      <c r="E1292" s="558"/>
      <c r="F1292" s="558"/>
    </row>
    <row r="1293" spans="1:6" s="538" customFormat="1">
      <c r="A1293" s="559"/>
      <c r="B1293" s="553" t="s">
        <v>2579</v>
      </c>
      <c r="C1293" s="557"/>
      <c r="D1293" s="558"/>
      <c r="E1293" s="558"/>
      <c r="F1293" s="558"/>
    </row>
    <row r="1294" spans="1:6" s="538" customFormat="1">
      <c r="A1294" s="559"/>
      <c r="B1294" s="553"/>
      <c r="C1294" s="557"/>
      <c r="D1294" s="558"/>
      <c r="E1294" s="558"/>
      <c r="F1294" s="558"/>
    </row>
    <row r="1295" spans="1:6" s="538" customFormat="1">
      <c r="A1295" s="562"/>
      <c r="B1295" s="551" t="s">
        <v>2580</v>
      </c>
      <c r="C1295" s="557"/>
      <c r="D1295" s="558"/>
      <c r="E1295" s="558"/>
      <c r="F1295" s="558"/>
    </row>
    <row r="1296" spans="1:6" s="538" customFormat="1">
      <c r="A1296" s="559"/>
      <c r="B1296" s="551" t="s">
        <v>2581</v>
      </c>
      <c r="C1296" s="557"/>
      <c r="D1296" s="558"/>
      <c r="E1296" s="558"/>
      <c r="F1296" s="558"/>
    </row>
    <row r="1297" spans="1:6" s="538" customFormat="1">
      <c r="A1297" s="559"/>
      <c r="B1297" s="553" t="s">
        <v>2582</v>
      </c>
      <c r="C1297" s="557"/>
      <c r="D1297" s="558"/>
      <c r="E1297" s="558"/>
      <c r="F1297" s="558"/>
    </row>
    <row r="1298" spans="1:6" s="538" customFormat="1">
      <c r="A1298" s="559"/>
      <c r="B1298" s="553" t="s">
        <v>2583</v>
      </c>
      <c r="C1298" s="557"/>
      <c r="D1298" s="558"/>
      <c r="E1298" s="558"/>
      <c r="F1298" s="558"/>
    </row>
    <row r="1299" spans="1:6" s="538" customFormat="1">
      <c r="A1299" s="559"/>
      <c r="B1299" s="553" t="s">
        <v>2584</v>
      </c>
      <c r="C1299" s="557"/>
      <c r="D1299" s="558"/>
      <c r="E1299" s="558"/>
      <c r="F1299" s="558"/>
    </row>
    <row r="1300" spans="1:6" s="538" customFormat="1">
      <c r="A1300" s="559"/>
      <c r="B1300" s="553" t="s">
        <v>2585</v>
      </c>
      <c r="C1300" s="557"/>
      <c r="D1300" s="558"/>
      <c r="E1300" s="558"/>
      <c r="F1300" s="558"/>
    </row>
    <row r="1301" spans="1:6" s="538" customFormat="1">
      <c r="A1301" s="559"/>
      <c r="B1301" s="553" t="s">
        <v>2586</v>
      </c>
      <c r="C1301" s="557"/>
      <c r="D1301" s="558"/>
      <c r="E1301" s="558"/>
      <c r="F1301" s="558"/>
    </row>
    <row r="1302" spans="1:6" s="538" customFormat="1">
      <c r="A1302" s="559"/>
      <c r="B1302" s="553" t="s">
        <v>2587</v>
      </c>
      <c r="C1302" s="557"/>
      <c r="D1302" s="558"/>
      <c r="E1302" s="558"/>
      <c r="F1302" s="558"/>
    </row>
    <row r="1303" spans="1:6" s="538" customFormat="1">
      <c r="A1303" s="559"/>
      <c r="B1303" s="272" t="s">
        <v>2588</v>
      </c>
      <c r="C1303" s="557"/>
      <c r="D1303" s="558"/>
      <c r="E1303" s="558"/>
      <c r="F1303" s="558"/>
    </row>
    <row r="1304" spans="1:6" s="538" customFormat="1">
      <c r="A1304" s="559"/>
      <c r="B1304" s="553" t="s">
        <v>2589</v>
      </c>
      <c r="C1304" s="557"/>
      <c r="D1304" s="558"/>
      <c r="E1304" s="558"/>
      <c r="F1304" s="558"/>
    </row>
    <row r="1305" spans="1:6" s="538" customFormat="1">
      <c r="A1305" s="559"/>
      <c r="B1305" s="553"/>
      <c r="C1305" s="557"/>
      <c r="D1305" s="558"/>
      <c r="E1305" s="558"/>
      <c r="F1305" s="558"/>
    </row>
    <row r="1306" spans="1:6" s="538" customFormat="1">
      <c r="A1306" s="562"/>
      <c r="B1306" s="551" t="s">
        <v>2590</v>
      </c>
      <c r="C1306" s="557"/>
      <c r="D1306" s="558"/>
      <c r="E1306" s="558"/>
      <c r="F1306" s="558"/>
    </row>
    <row r="1307" spans="1:6" s="538" customFormat="1">
      <c r="A1307" s="559"/>
      <c r="B1307" s="553" t="s">
        <v>2591</v>
      </c>
      <c r="C1307" s="557"/>
      <c r="D1307" s="558"/>
      <c r="E1307" s="558"/>
      <c r="F1307" s="558"/>
    </row>
    <row r="1308" spans="1:6" s="538" customFormat="1">
      <c r="A1308" s="559"/>
      <c r="B1308" s="551" t="s">
        <v>2592</v>
      </c>
      <c r="C1308" s="557"/>
      <c r="D1308" s="558"/>
      <c r="E1308" s="558"/>
      <c r="F1308" s="558"/>
    </row>
    <row r="1309" spans="1:6" s="563" customFormat="1">
      <c r="A1309" s="559"/>
      <c r="B1309" s="553" t="s">
        <v>2593</v>
      </c>
      <c r="C1309" s="557"/>
      <c r="D1309" s="558"/>
      <c r="E1309" s="558"/>
      <c r="F1309" s="558"/>
    </row>
    <row r="1310" spans="1:6" s="563" customFormat="1">
      <c r="A1310" s="559"/>
      <c r="B1310" s="551" t="s">
        <v>2594</v>
      </c>
      <c r="C1310" s="557"/>
      <c r="D1310" s="558"/>
      <c r="E1310" s="558"/>
      <c r="F1310" s="558"/>
    </row>
    <row r="1311" spans="1:6" s="563" customFormat="1">
      <c r="A1311" s="562"/>
      <c r="B1311" s="564" t="s">
        <v>2595</v>
      </c>
      <c r="C1311" s="557"/>
      <c r="D1311" s="558"/>
      <c r="E1311" s="558"/>
      <c r="F1311" s="558"/>
    </row>
    <row r="1312" spans="1:6" s="563" customFormat="1">
      <c r="A1312" s="559"/>
      <c r="B1312" s="553" t="s">
        <v>2596</v>
      </c>
      <c r="C1312" s="557"/>
      <c r="D1312" s="558"/>
      <c r="E1312" s="558"/>
      <c r="F1312" s="558"/>
    </row>
    <row r="1313" spans="1:6" s="563" customFormat="1">
      <c r="A1313" s="559"/>
      <c r="B1313" s="553"/>
      <c r="C1313" s="557"/>
      <c r="D1313" s="558"/>
      <c r="E1313" s="558"/>
      <c r="F1313" s="558"/>
    </row>
    <row r="1314" spans="1:6" s="538" customFormat="1">
      <c r="A1314" s="559"/>
      <c r="B1314" s="553"/>
      <c r="C1314" s="557"/>
      <c r="D1314" s="558"/>
      <c r="E1314" s="558"/>
      <c r="F1314" s="558"/>
    </row>
    <row r="1315" spans="1:6" s="538" customFormat="1">
      <c r="A1315" s="559"/>
      <c r="B1315" s="272" t="s">
        <v>2597</v>
      </c>
      <c r="C1315" s="557"/>
      <c r="D1315" s="558"/>
      <c r="E1315" s="558"/>
      <c r="F1315" s="558"/>
    </row>
    <row r="1316" spans="1:6" s="538" customFormat="1">
      <c r="A1316" s="559"/>
      <c r="B1316" s="553" t="s">
        <v>2598</v>
      </c>
      <c r="C1316" s="557"/>
      <c r="D1316" s="558"/>
      <c r="E1316" s="558"/>
      <c r="F1316" s="558"/>
    </row>
    <row r="1317" spans="1:6" s="538" customFormat="1">
      <c r="A1317" s="559"/>
      <c r="B1317" s="553" t="s">
        <v>2599</v>
      </c>
      <c r="C1317" s="557"/>
      <c r="D1317" s="558"/>
      <c r="E1317" s="558"/>
      <c r="F1317" s="558"/>
    </row>
    <row r="1318" spans="1:6" s="56" customFormat="1">
      <c r="A1318" s="559"/>
      <c r="B1318" s="553"/>
      <c r="C1318" s="557"/>
      <c r="D1318" s="558"/>
      <c r="E1318" s="558"/>
      <c r="F1318" s="558"/>
    </row>
    <row r="1319" spans="1:6" s="563" customFormat="1">
      <c r="A1319" s="559"/>
      <c r="B1319" s="551" t="s">
        <v>2600</v>
      </c>
      <c r="C1319" s="557"/>
      <c r="D1319" s="558"/>
      <c r="E1319" s="558"/>
      <c r="F1319" s="558"/>
    </row>
    <row r="1320" spans="1:6" s="563" customFormat="1">
      <c r="A1320" s="559"/>
      <c r="B1320" s="551" t="s">
        <v>2324</v>
      </c>
      <c r="C1320" s="557"/>
      <c r="D1320" s="558"/>
      <c r="E1320" s="558"/>
      <c r="F1320" s="558"/>
    </row>
    <row r="1321" spans="1:6" s="563" customFormat="1">
      <c r="A1321" s="559"/>
      <c r="B1321" s="553" t="s">
        <v>2601</v>
      </c>
      <c r="C1321" s="557"/>
      <c r="D1321" s="558"/>
      <c r="E1321" s="558"/>
      <c r="F1321" s="558"/>
    </row>
    <row r="1322" spans="1:6" s="563" customFormat="1">
      <c r="A1322" s="559"/>
      <c r="B1322" s="551" t="s">
        <v>2602</v>
      </c>
      <c r="C1322" s="557"/>
      <c r="D1322" s="558"/>
      <c r="E1322" s="558"/>
      <c r="F1322" s="558"/>
    </row>
    <row r="1323" spans="1:6" s="563" customFormat="1">
      <c r="A1323" s="559"/>
      <c r="B1323" s="551" t="s">
        <v>2603</v>
      </c>
      <c r="C1323" s="557"/>
      <c r="D1323" s="558"/>
      <c r="E1323" s="558"/>
      <c r="F1323" s="558"/>
    </row>
    <row r="1324" spans="1:6" s="563" customFormat="1">
      <c r="A1324" s="559"/>
      <c r="B1324" s="553" t="s">
        <v>2604</v>
      </c>
      <c r="C1324" s="557"/>
      <c r="D1324" s="558"/>
      <c r="E1324" s="558"/>
      <c r="F1324" s="558"/>
    </row>
    <row r="1325" spans="1:6" s="563" customFormat="1">
      <c r="A1325" s="559"/>
      <c r="B1325" s="553" t="s">
        <v>2605</v>
      </c>
      <c r="C1325" s="557"/>
      <c r="D1325" s="558"/>
      <c r="E1325" s="558"/>
      <c r="F1325" s="558"/>
    </row>
    <row r="1326" spans="1:6" s="563" customFormat="1">
      <c r="A1326" s="559"/>
      <c r="B1326" s="553" t="s">
        <v>2606</v>
      </c>
      <c r="C1326" s="557"/>
      <c r="D1326" s="558"/>
      <c r="E1326" s="558"/>
      <c r="F1326" s="558"/>
    </row>
    <row r="1327" spans="1:6" s="563" customFormat="1">
      <c r="A1327" s="559"/>
      <c r="B1327" s="551" t="s">
        <v>2607</v>
      </c>
      <c r="C1327" s="557"/>
      <c r="D1327" s="558"/>
      <c r="E1327" s="558"/>
      <c r="F1327" s="558"/>
    </row>
    <row r="1328" spans="1:6" s="563" customFormat="1">
      <c r="A1328" s="559"/>
      <c r="B1328" s="553" t="s">
        <v>2608</v>
      </c>
      <c r="C1328" s="557"/>
      <c r="D1328" s="558"/>
      <c r="E1328" s="558"/>
      <c r="F1328" s="558"/>
    </row>
    <row r="1329" spans="1:6" s="563" customFormat="1">
      <c r="A1329" s="559"/>
      <c r="B1329" s="553" t="s">
        <v>2609</v>
      </c>
      <c r="C1329" s="557"/>
      <c r="D1329" s="558"/>
      <c r="E1329" s="558"/>
      <c r="F1329" s="558"/>
    </row>
    <row r="1330" spans="1:6" s="563" customFormat="1">
      <c r="A1330" s="559"/>
      <c r="B1330" s="553" t="s">
        <v>2610</v>
      </c>
      <c r="C1330" s="557"/>
      <c r="D1330" s="558"/>
      <c r="E1330" s="558"/>
      <c r="F1330" s="558"/>
    </row>
    <row r="1331" spans="1:6" s="563" customFormat="1">
      <c r="A1331" s="559"/>
      <c r="B1331" s="553" t="s">
        <v>2611</v>
      </c>
      <c r="C1331" s="557"/>
      <c r="D1331" s="558"/>
      <c r="E1331" s="558"/>
      <c r="F1331" s="558"/>
    </row>
    <row r="1332" spans="1:6" s="563" customFormat="1">
      <c r="A1332" s="559"/>
      <c r="B1332" s="553" t="s">
        <v>2612</v>
      </c>
      <c r="C1332" s="557"/>
      <c r="D1332" s="558"/>
      <c r="E1332" s="558"/>
      <c r="F1332" s="558"/>
    </row>
    <row r="1333" spans="1:6" s="563" customFormat="1">
      <c r="A1333" s="559"/>
      <c r="B1333" s="553" t="s">
        <v>2613</v>
      </c>
      <c r="C1333" s="557"/>
      <c r="D1333" s="558"/>
      <c r="E1333" s="558"/>
      <c r="F1333" s="558"/>
    </row>
    <row r="1334" spans="1:6" s="563" customFormat="1">
      <c r="A1334" s="559"/>
      <c r="B1334" s="553" t="s">
        <v>2614</v>
      </c>
      <c r="C1334" s="557"/>
      <c r="D1334" s="558"/>
      <c r="E1334" s="558"/>
      <c r="F1334" s="558"/>
    </row>
    <row r="1335" spans="1:6" s="563" customFormat="1">
      <c r="A1335" s="559"/>
      <c r="B1335" s="553" t="s">
        <v>2615</v>
      </c>
      <c r="C1335" s="557"/>
      <c r="D1335" s="558"/>
      <c r="E1335" s="558"/>
      <c r="F1335" s="558"/>
    </row>
    <row r="1336" spans="1:6" s="563" customFormat="1">
      <c r="A1336" s="559"/>
      <c r="B1336" s="551" t="s">
        <v>2616</v>
      </c>
      <c r="C1336" s="557"/>
      <c r="D1336" s="558"/>
      <c r="E1336" s="558"/>
      <c r="F1336" s="558"/>
    </row>
    <row r="1337" spans="1:6" s="563" customFormat="1">
      <c r="A1337" s="559"/>
      <c r="B1337" s="551" t="s">
        <v>2603</v>
      </c>
      <c r="C1337" s="557"/>
      <c r="D1337" s="558"/>
      <c r="E1337" s="558"/>
      <c r="F1337" s="558"/>
    </row>
    <row r="1338" spans="1:6" s="563" customFormat="1">
      <c r="A1338" s="559"/>
      <c r="B1338" s="553" t="s">
        <v>2617</v>
      </c>
      <c r="C1338" s="557"/>
      <c r="D1338" s="558"/>
      <c r="E1338" s="558"/>
      <c r="F1338" s="558"/>
    </row>
    <row r="1339" spans="1:6" s="563" customFormat="1">
      <c r="A1339" s="559"/>
      <c r="B1339" s="553" t="s">
        <v>2618</v>
      </c>
      <c r="C1339" s="557"/>
      <c r="D1339" s="558"/>
      <c r="E1339" s="558"/>
      <c r="F1339" s="558"/>
    </row>
    <row r="1340" spans="1:6" s="563" customFormat="1">
      <c r="A1340" s="559"/>
      <c r="B1340" s="553" t="s">
        <v>2619</v>
      </c>
      <c r="C1340" s="557"/>
      <c r="D1340" s="558"/>
      <c r="E1340" s="558"/>
      <c r="F1340" s="558"/>
    </row>
    <row r="1341" spans="1:6" s="563" customFormat="1">
      <c r="A1341" s="559"/>
      <c r="B1341" s="551" t="s">
        <v>2607</v>
      </c>
      <c r="C1341" s="557"/>
      <c r="D1341" s="558"/>
      <c r="E1341" s="558"/>
      <c r="F1341" s="558"/>
    </row>
    <row r="1342" spans="1:6" s="563" customFormat="1">
      <c r="A1342" s="559"/>
      <c r="B1342" s="553" t="s">
        <v>2620</v>
      </c>
      <c r="C1342" s="557"/>
      <c r="D1342" s="558"/>
      <c r="E1342" s="558"/>
      <c r="F1342" s="558"/>
    </row>
    <row r="1343" spans="1:6" s="563" customFormat="1">
      <c r="A1343" s="559"/>
      <c r="B1343" s="553" t="s">
        <v>2621</v>
      </c>
      <c r="C1343" s="557"/>
      <c r="D1343" s="558"/>
      <c r="E1343" s="558"/>
      <c r="F1343" s="558"/>
    </row>
    <row r="1344" spans="1:6" s="563" customFormat="1">
      <c r="A1344" s="559"/>
      <c r="B1344" s="553" t="s">
        <v>2610</v>
      </c>
      <c r="C1344" s="557"/>
      <c r="D1344" s="558"/>
      <c r="E1344" s="558"/>
      <c r="F1344" s="558"/>
    </row>
    <row r="1345" spans="1:6" s="563" customFormat="1">
      <c r="A1345" s="559"/>
      <c r="B1345" s="553" t="s">
        <v>2611</v>
      </c>
      <c r="C1345" s="557"/>
      <c r="D1345" s="558"/>
      <c r="E1345" s="558"/>
      <c r="F1345" s="558"/>
    </row>
    <row r="1346" spans="1:6" s="563" customFormat="1">
      <c r="A1346" s="559"/>
      <c r="B1346" s="553" t="s">
        <v>2622</v>
      </c>
      <c r="C1346" s="557"/>
      <c r="D1346" s="558"/>
      <c r="E1346" s="558"/>
      <c r="F1346" s="558"/>
    </row>
    <row r="1347" spans="1:6" s="563" customFormat="1">
      <c r="A1347" s="559"/>
      <c r="B1347" s="553" t="s">
        <v>2623</v>
      </c>
      <c r="C1347" s="557"/>
      <c r="D1347" s="558"/>
      <c r="E1347" s="558"/>
      <c r="F1347" s="558"/>
    </row>
    <row r="1348" spans="1:6" s="563" customFormat="1">
      <c r="A1348" s="559"/>
      <c r="B1348" s="553" t="s">
        <v>2624</v>
      </c>
      <c r="C1348" s="557"/>
      <c r="D1348" s="558"/>
      <c r="E1348" s="558"/>
      <c r="F1348" s="558"/>
    </row>
    <row r="1349" spans="1:6" s="563" customFormat="1">
      <c r="A1349" s="559"/>
      <c r="B1349" s="553" t="s">
        <v>2625</v>
      </c>
      <c r="C1349" s="557"/>
      <c r="D1349" s="558"/>
      <c r="E1349" s="558"/>
      <c r="F1349" s="558"/>
    </row>
    <row r="1350" spans="1:6" s="563" customFormat="1">
      <c r="A1350" s="559"/>
      <c r="B1350" s="553"/>
      <c r="C1350" s="557"/>
      <c r="D1350" s="558"/>
      <c r="E1350" s="558"/>
      <c r="F1350" s="558"/>
    </row>
    <row r="1351" spans="1:6" s="563" customFormat="1">
      <c r="A1351" s="559"/>
      <c r="B1351" s="272" t="s">
        <v>2626</v>
      </c>
      <c r="C1351" s="557"/>
      <c r="D1351" s="558"/>
      <c r="E1351" s="558"/>
      <c r="F1351" s="558"/>
    </row>
    <row r="1352" spans="1:6" s="563" customFormat="1">
      <c r="A1352" s="559"/>
      <c r="B1352" s="553" t="s">
        <v>2627</v>
      </c>
      <c r="C1352" s="557"/>
      <c r="D1352" s="558"/>
      <c r="E1352" s="558"/>
      <c r="F1352" s="558"/>
    </row>
    <row r="1353" spans="1:6" s="563" customFormat="1">
      <c r="A1353" s="559"/>
      <c r="B1353" s="553" t="s">
        <v>2628</v>
      </c>
      <c r="C1353" s="557"/>
      <c r="D1353" s="558"/>
      <c r="E1353" s="558"/>
      <c r="F1353" s="558"/>
    </row>
    <row r="1354" spans="1:6" s="563" customFormat="1">
      <c r="A1354" s="559"/>
      <c r="B1354" s="553"/>
      <c r="C1354" s="557"/>
      <c r="D1354" s="558"/>
      <c r="E1354" s="558"/>
      <c r="F1354" s="558"/>
    </row>
    <row r="1355" spans="1:6" s="563" customFormat="1">
      <c r="A1355" s="559"/>
      <c r="B1355" s="272" t="s">
        <v>2629</v>
      </c>
      <c r="C1355" s="557"/>
      <c r="D1355" s="558"/>
      <c r="E1355" s="558"/>
      <c r="F1355" s="558"/>
    </row>
    <row r="1356" spans="1:6" s="563" customFormat="1">
      <c r="A1356" s="559"/>
      <c r="B1356" s="553" t="s">
        <v>2578</v>
      </c>
      <c r="C1356" s="557"/>
      <c r="D1356" s="558"/>
      <c r="E1356" s="558"/>
      <c r="F1356" s="558"/>
    </row>
    <row r="1357" spans="1:6" s="563" customFormat="1">
      <c r="A1357" s="559"/>
      <c r="B1357" s="553" t="s">
        <v>2630</v>
      </c>
      <c r="C1357" s="557"/>
      <c r="D1357" s="558"/>
      <c r="E1357" s="558"/>
      <c r="F1357" s="558"/>
    </row>
    <row r="1358" spans="1:6" s="563" customFormat="1">
      <c r="A1358" s="559"/>
      <c r="B1358" s="272" t="s">
        <v>2588</v>
      </c>
      <c r="C1358" s="557"/>
      <c r="D1358" s="558"/>
      <c r="E1358" s="558"/>
      <c r="F1358" s="558"/>
    </row>
    <row r="1359" spans="1:6" s="563" customFormat="1">
      <c r="A1359" s="559"/>
      <c r="B1359" s="553" t="s">
        <v>2589</v>
      </c>
      <c r="C1359" s="557"/>
      <c r="D1359" s="558"/>
      <c r="E1359" s="558"/>
      <c r="F1359" s="558"/>
    </row>
    <row r="1360" spans="1:6" s="563" customFormat="1">
      <c r="A1360" s="559"/>
      <c r="B1360" s="553"/>
      <c r="C1360" s="557"/>
      <c r="D1360" s="558"/>
      <c r="E1360" s="558"/>
      <c r="F1360" s="558"/>
    </row>
    <row r="1361" spans="1:6" s="563" customFormat="1">
      <c r="A1361" s="559"/>
      <c r="B1361" s="551" t="s">
        <v>2590</v>
      </c>
      <c r="C1361" s="557"/>
      <c r="D1361" s="558"/>
      <c r="E1361" s="558"/>
      <c r="F1361" s="558"/>
    </row>
    <row r="1362" spans="1:6" s="563" customFormat="1">
      <c r="A1362" s="559"/>
      <c r="B1362" s="553" t="s">
        <v>2631</v>
      </c>
      <c r="C1362" s="557"/>
      <c r="D1362" s="558"/>
      <c r="E1362" s="558"/>
      <c r="F1362" s="558"/>
    </row>
    <row r="1363" spans="1:6" s="563" customFormat="1">
      <c r="A1363" s="559"/>
      <c r="B1363" s="551" t="s">
        <v>2592</v>
      </c>
      <c r="C1363" s="557"/>
      <c r="D1363" s="558"/>
      <c r="E1363" s="558"/>
      <c r="F1363" s="558"/>
    </row>
    <row r="1364" spans="1:6" s="563" customFormat="1">
      <c r="A1364" s="559"/>
      <c r="B1364" s="553" t="s">
        <v>2593</v>
      </c>
      <c r="C1364" s="557"/>
      <c r="D1364" s="558"/>
      <c r="E1364" s="558"/>
      <c r="F1364" s="558"/>
    </row>
    <row r="1365" spans="1:6" s="563" customFormat="1">
      <c r="A1365" s="559"/>
      <c r="B1365" s="553"/>
      <c r="C1365" s="557"/>
      <c r="D1365" s="558"/>
      <c r="E1365" s="558"/>
      <c r="F1365" s="558"/>
    </row>
    <row r="1366" spans="1:6" s="563" customFormat="1">
      <c r="A1366" s="559"/>
      <c r="B1366" s="272" t="s">
        <v>2632</v>
      </c>
      <c r="C1366" s="557"/>
      <c r="D1366" s="558"/>
      <c r="E1366" s="558"/>
      <c r="F1366" s="558"/>
    </row>
    <row r="1367" spans="1:6" s="563" customFormat="1">
      <c r="A1367" s="559"/>
      <c r="B1367" s="553" t="s">
        <v>2578</v>
      </c>
      <c r="C1367" s="557"/>
      <c r="D1367" s="558"/>
      <c r="E1367" s="558"/>
      <c r="F1367" s="558"/>
    </row>
    <row r="1368" spans="1:6" s="538" customFormat="1">
      <c r="A1368" s="559"/>
      <c r="B1368" s="553" t="s">
        <v>2633</v>
      </c>
      <c r="C1368" s="557"/>
      <c r="D1368" s="558"/>
      <c r="E1368" s="558"/>
      <c r="F1368" s="558"/>
    </row>
    <row r="1369" spans="1:6" s="538" customFormat="1">
      <c r="A1369" s="559"/>
      <c r="B1369" s="553"/>
      <c r="C1369" s="557"/>
      <c r="D1369" s="558"/>
      <c r="E1369" s="558"/>
      <c r="F1369" s="558"/>
    </row>
    <row r="1370" spans="1:6" s="538" customFormat="1">
      <c r="A1370" s="559"/>
      <c r="B1370" s="551" t="s">
        <v>2634</v>
      </c>
      <c r="C1370" s="557"/>
      <c r="D1370" s="558"/>
      <c r="E1370" s="558"/>
      <c r="F1370" s="558"/>
    </row>
    <row r="1371" spans="1:6" s="538" customFormat="1">
      <c r="A1371" s="559"/>
      <c r="B1371" s="551" t="s">
        <v>2635</v>
      </c>
      <c r="C1371" s="557"/>
      <c r="D1371" s="558"/>
      <c r="E1371" s="558"/>
      <c r="F1371" s="558"/>
    </row>
    <row r="1372" spans="1:6" s="56" customFormat="1">
      <c r="A1372" s="559"/>
      <c r="B1372" s="553" t="s">
        <v>2636</v>
      </c>
      <c r="C1372" s="557"/>
      <c r="D1372" s="558"/>
      <c r="E1372" s="558"/>
      <c r="F1372" s="558"/>
    </row>
    <row r="1373" spans="1:6" s="467" customFormat="1">
      <c r="A1373" s="562"/>
      <c r="B1373" s="553" t="s">
        <v>2637</v>
      </c>
      <c r="C1373" s="557"/>
      <c r="D1373" s="558"/>
      <c r="E1373" s="558"/>
      <c r="F1373" s="558"/>
    </row>
    <row r="1374" spans="1:6" s="467" customFormat="1">
      <c r="A1374" s="559"/>
      <c r="B1374" s="553" t="s">
        <v>2638</v>
      </c>
      <c r="C1374" s="557"/>
      <c r="D1374" s="558"/>
      <c r="E1374" s="558"/>
      <c r="F1374" s="558"/>
    </row>
    <row r="1375" spans="1:6" s="467" customFormat="1">
      <c r="A1375" s="559"/>
      <c r="B1375" s="553" t="s">
        <v>2639</v>
      </c>
      <c r="C1375" s="557"/>
      <c r="D1375" s="558"/>
      <c r="E1375" s="558"/>
      <c r="F1375" s="558"/>
    </row>
    <row r="1376" spans="1:6" s="467" customFormat="1">
      <c r="A1376" s="559"/>
      <c r="B1376" s="551" t="s">
        <v>2324</v>
      </c>
      <c r="C1376" s="557"/>
      <c r="D1376" s="558"/>
      <c r="E1376" s="558"/>
      <c r="F1376" s="558"/>
    </row>
    <row r="1377" spans="1:6" s="565" customFormat="1">
      <c r="A1377" s="559"/>
      <c r="B1377" s="553" t="s">
        <v>2640</v>
      </c>
      <c r="C1377" s="557"/>
      <c r="D1377" s="558"/>
      <c r="E1377" s="558"/>
      <c r="F1377" s="558"/>
    </row>
    <row r="1378" spans="1:6" s="467" customFormat="1">
      <c r="A1378" s="559"/>
      <c r="B1378" s="553" t="s">
        <v>2641</v>
      </c>
      <c r="C1378" s="557"/>
      <c r="D1378" s="558"/>
      <c r="E1378" s="558"/>
      <c r="F1378" s="558"/>
    </row>
    <row r="1379" spans="1:6" s="467" customFormat="1">
      <c r="A1379" s="559"/>
      <c r="B1379" s="553" t="s">
        <v>2642</v>
      </c>
      <c r="C1379" s="557"/>
      <c r="D1379" s="558"/>
      <c r="E1379" s="558"/>
      <c r="F1379" s="558"/>
    </row>
    <row r="1380" spans="1:6" s="467" customFormat="1">
      <c r="A1380" s="559"/>
      <c r="B1380" s="553" t="s">
        <v>2643</v>
      </c>
      <c r="C1380" s="557"/>
      <c r="D1380" s="558"/>
      <c r="E1380" s="558"/>
      <c r="F1380" s="558"/>
    </row>
    <row r="1381" spans="1:6" s="467" customFormat="1">
      <c r="A1381" s="559"/>
      <c r="B1381" s="553" t="s">
        <v>2644</v>
      </c>
      <c r="C1381" s="557"/>
      <c r="D1381" s="558"/>
      <c r="E1381" s="558"/>
      <c r="F1381" s="558"/>
    </row>
    <row r="1382" spans="1:6" s="565" customFormat="1">
      <c r="A1382" s="562"/>
      <c r="B1382" s="553" t="s">
        <v>2645</v>
      </c>
      <c r="C1382" s="557"/>
      <c r="D1382" s="558"/>
      <c r="E1382" s="558"/>
      <c r="F1382" s="558"/>
    </row>
    <row r="1383" spans="1:6" s="538" customFormat="1">
      <c r="A1383" s="559"/>
      <c r="B1383" s="553" t="s">
        <v>2646</v>
      </c>
      <c r="C1383" s="557"/>
      <c r="D1383" s="558"/>
      <c r="E1383" s="558"/>
      <c r="F1383" s="558"/>
    </row>
    <row r="1384" spans="1:6" s="538" customFormat="1">
      <c r="A1384" s="559"/>
      <c r="B1384" s="553" t="s">
        <v>2647</v>
      </c>
      <c r="C1384" s="557"/>
      <c r="D1384" s="558"/>
      <c r="E1384" s="558"/>
      <c r="F1384" s="558"/>
    </row>
    <row r="1385" spans="1:6" s="538" customFormat="1">
      <c r="A1385" s="559"/>
      <c r="B1385" s="553" t="s">
        <v>2648</v>
      </c>
      <c r="C1385" s="557"/>
      <c r="D1385" s="558"/>
      <c r="E1385" s="558"/>
      <c r="F1385" s="558"/>
    </row>
    <row r="1386" spans="1:6" s="538" customFormat="1">
      <c r="A1386" s="562"/>
      <c r="B1386" s="553" t="s">
        <v>2649</v>
      </c>
      <c r="C1386" s="557"/>
      <c r="D1386" s="558"/>
      <c r="E1386" s="558"/>
      <c r="F1386" s="558"/>
    </row>
    <row r="1387" spans="1:6" s="538" customFormat="1">
      <c r="A1387" s="559"/>
      <c r="B1387" s="553" t="s">
        <v>2650</v>
      </c>
      <c r="C1387" s="557"/>
      <c r="D1387" s="558"/>
      <c r="E1387" s="558"/>
      <c r="F1387" s="558"/>
    </row>
    <row r="1388" spans="1:6" s="538" customFormat="1">
      <c r="A1388" s="559"/>
      <c r="B1388" s="553" t="s">
        <v>2651</v>
      </c>
      <c r="C1388" s="557"/>
      <c r="D1388" s="558"/>
      <c r="E1388" s="558"/>
      <c r="F1388" s="558"/>
    </row>
    <row r="1389" spans="1:6" s="538" customFormat="1">
      <c r="A1389" s="559"/>
      <c r="B1389" s="551" t="s">
        <v>2652</v>
      </c>
      <c r="C1389" s="557"/>
      <c r="D1389" s="558"/>
      <c r="E1389" s="558"/>
      <c r="F1389" s="558"/>
    </row>
    <row r="1390" spans="1:6" s="538" customFormat="1">
      <c r="A1390" s="559"/>
      <c r="B1390" s="553" t="s">
        <v>2653</v>
      </c>
      <c r="C1390" s="557"/>
      <c r="D1390" s="558"/>
      <c r="E1390" s="558"/>
      <c r="F1390" s="558"/>
    </row>
    <row r="1391" spans="1:6" s="538" customFormat="1">
      <c r="A1391" s="559"/>
      <c r="B1391" s="553" t="s">
        <v>2654</v>
      </c>
      <c r="C1391" s="557"/>
      <c r="D1391" s="558"/>
      <c r="E1391" s="558"/>
      <c r="F1391" s="558"/>
    </row>
    <row r="1392" spans="1:6" s="538" customFormat="1">
      <c r="A1392" s="559"/>
      <c r="B1392" s="553" t="s">
        <v>1142</v>
      </c>
      <c r="C1392" s="557"/>
      <c r="D1392" s="558"/>
      <c r="E1392" s="558"/>
      <c r="F1392" s="558"/>
    </row>
    <row r="1393" spans="1:6" s="538" customFormat="1">
      <c r="A1393" s="562"/>
      <c r="B1393" s="272" t="s">
        <v>2655</v>
      </c>
      <c r="C1393" s="557"/>
      <c r="D1393" s="558"/>
      <c r="E1393" s="558"/>
      <c r="F1393" s="558"/>
    </row>
    <row r="1394" spans="1:6" s="538" customFormat="1">
      <c r="A1394" s="559"/>
      <c r="B1394" s="553" t="s">
        <v>2656</v>
      </c>
      <c r="C1394" s="557"/>
      <c r="D1394" s="558"/>
      <c r="E1394" s="558"/>
      <c r="F1394" s="558"/>
    </row>
    <row r="1395" spans="1:6" s="538" customFormat="1">
      <c r="A1395" s="559"/>
      <c r="B1395" s="553" t="s">
        <v>2628</v>
      </c>
      <c r="C1395" s="557"/>
      <c r="D1395" s="558"/>
      <c r="E1395" s="558"/>
      <c r="F1395" s="558"/>
    </row>
    <row r="1396" spans="1:6" s="538" customFormat="1" ht="30">
      <c r="A1396" s="559"/>
      <c r="B1396" s="553" t="s">
        <v>2657</v>
      </c>
      <c r="C1396" s="557"/>
      <c r="D1396" s="558"/>
      <c r="E1396" s="558"/>
      <c r="F1396" s="558"/>
    </row>
    <row r="1397" spans="1:6" s="538" customFormat="1">
      <c r="A1397" s="559"/>
      <c r="B1397" s="551" t="s">
        <v>2658</v>
      </c>
      <c r="C1397" s="557"/>
      <c r="D1397" s="558"/>
      <c r="E1397" s="558"/>
      <c r="F1397" s="558"/>
    </row>
    <row r="1398" spans="1:6" s="538" customFormat="1">
      <c r="A1398" s="559"/>
      <c r="B1398" s="553" t="s">
        <v>2640</v>
      </c>
      <c r="C1398" s="557"/>
      <c r="D1398" s="558"/>
      <c r="E1398" s="558"/>
      <c r="F1398" s="558"/>
    </row>
    <row r="1399" spans="1:6" s="538" customFormat="1">
      <c r="A1399" s="559"/>
      <c r="B1399" s="553" t="s">
        <v>2659</v>
      </c>
      <c r="C1399" s="557"/>
      <c r="D1399" s="558"/>
      <c r="E1399" s="558"/>
      <c r="F1399" s="558"/>
    </row>
    <row r="1400" spans="1:6" s="538" customFormat="1">
      <c r="A1400" s="562"/>
      <c r="B1400" s="553" t="s">
        <v>2660</v>
      </c>
      <c r="C1400" s="557"/>
      <c r="D1400" s="558"/>
      <c r="E1400" s="558"/>
      <c r="F1400" s="558"/>
    </row>
    <row r="1401" spans="1:6" s="538" customFormat="1">
      <c r="A1401" s="559"/>
      <c r="B1401" s="553" t="s">
        <v>2661</v>
      </c>
      <c r="C1401" s="557"/>
      <c r="D1401" s="558"/>
      <c r="E1401" s="558"/>
      <c r="F1401" s="558"/>
    </row>
    <row r="1402" spans="1:6" s="538" customFormat="1">
      <c r="A1402" s="559"/>
      <c r="B1402" s="553" t="s">
        <v>2662</v>
      </c>
      <c r="C1402" s="557"/>
      <c r="D1402" s="558"/>
      <c r="E1402" s="558"/>
      <c r="F1402" s="558"/>
    </row>
    <row r="1403" spans="1:6" s="538" customFormat="1">
      <c r="A1403" s="562"/>
      <c r="B1403" s="553" t="s">
        <v>2663</v>
      </c>
      <c r="C1403" s="557"/>
      <c r="D1403" s="558"/>
      <c r="E1403" s="558"/>
      <c r="F1403" s="558"/>
    </row>
    <row r="1404" spans="1:6" s="538" customFormat="1">
      <c r="A1404" s="559"/>
      <c r="B1404" s="553" t="s">
        <v>2664</v>
      </c>
      <c r="C1404" s="557"/>
      <c r="D1404" s="558"/>
      <c r="E1404" s="558"/>
      <c r="F1404" s="558"/>
    </row>
    <row r="1405" spans="1:6" s="538" customFormat="1">
      <c r="A1405" s="562"/>
      <c r="B1405" s="553" t="s">
        <v>2665</v>
      </c>
      <c r="C1405" s="557"/>
      <c r="D1405" s="558"/>
      <c r="E1405" s="558"/>
      <c r="F1405" s="558"/>
    </row>
    <row r="1406" spans="1:6" s="538" customFormat="1">
      <c r="A1406" s="559"/>
      <c r="B1406" s="564" t="s">
        <v>2595</v>
      </c>
      <c r="C1406" s="557"/>
      <c r="D1406" s="558"/>
      <c r="E1406" s="558"/>
      <c r="F1406" s="558"/>
    </row>
    <row r="1407" spans="1:6" s="538" customFormat="1">
      <c r="A1407" s="559"/>
      <c r="B1407" s="553" t="s">
        <v>2666</v>
      </c>
      <c r="C1407" s="558"/>
      <c r="D1407" s="558"/>
      <c r="E1407" s="558"/>
      <c r="F1407" s="558"/>
    </row>
    <row r="1408" spans="1:6" s="538" customFormat="1">
      <c r="A1408" s="559"/>
      <c r="B1408" s="553"/>
      <c r="C1408" s="558"/>
      <c r="D1408" s="558"/>
      <c r="E1408" s="558"/>
      <c r="F1408" s="558"/>
    </row>
    <row r="1409" spans="1:6" s="566" customFormat="1">
      <c r="A1409" s="559"/>
      <c r="B1409" s="551" t="s">
        <v>2667</v>
      </c>
      <c r="C1409" s="558"/>
      <c r="D1409" s="558"/>
      <c r="E1409" s="558"/>
      <c r="F1409" s="558"/>
    </row>
    <row r="1410" spans="1:6" s="566" customFormat="1">
      <c r="A1410" s="559"/>
      <c r="B1410" s="553" t="s">
        <v>2668</v>
      </c>
      <c r="C1410" s="558"/>
      <c r="D1410" s="558"/>
      <c r="E1410" s="558"/>
      <c r="F1410" s="558"/>
    </row>
    <row r="1411" spans="1:6" s="566" customFormat="1">
      <c r="A1411" s="559"/>
      <c r="B1411" s="553" t="s">
        <v>2669</v>
      </c>
      <c r="C1411" s="558"/>
      <c r="D1411" s="558"/>
      <c r="E1411" s="558"/>
      <c r="F1411" s="558"/>
    </row>
    <row r="1412" spans="1:6" s="566" customFormat="1">
      <c r="A1412" s="559"/>
      <c r="B1412" s="553" t="s">
        <v>2670</v>
      </c>
      <c r="C1412" s="558"/>
      <c r="D1412" s="558"/>
      <c r="E1412" s="558"/>
      <c r="F1412" s="558"/>
    </row>
    <row r="1413" spans="1:6" s="566" customFormat="1">
      <c r="A1413" s="559"/>
      <c r="B1413" s="553" t="s">
        <v>2671</v>
      </c>
      <c r="C1413" s="558"/>
      <c r="D1413" s="558"/>
      <c r="E1413" s="558"/>
      <c r="F1413" s="558"/>
    </row>
    <row r="1414" spans="1:6" s="566" customFormat="1">
      <c r="A1414" s="559"/>
      <c r="B1414" s="553" t="s">
        <v>2672</v>
      </c>
      <c r="C1414" s="558"/>
      <c r="D1414" s="558"/>
      <c r="E1414" s="558"/>
      <c r="F1414" s="558"/>
    </row>
    <row r="1415" spans="1:6" s="566" customFormat="1">
      <c r="A1415" s="559"/>
      <c r="B1415" s="272" t="s">
        <v>2588</v>
      </c>
      <c r="C1415" s="558"/>
      <c r="D1415" s="558"/>
      <c r="E1415" s="558"/>
      <c r="F1415" s="558"/>
    </row>
    <row r="1416" spans="1:6" s="566" customFormat="1">
      <c r="A1416" s="559"/>
      <c r="B1416" s="553" t="s">
        <v>2673</v>
      </c>
      <c r="C1416" s="558"/>
      <c r="D1416" s="558"/>
      <c r="E1416" s="558"/>
      <c r="F1416" s="558"/>
    </row>
    <row r="1417" spans="1:6" s="566" customFormat="1">
      <c r="A1417" s="559"/>
      <c r="B1417" s="553" t="s">
        <v>2674</v>
      </c>
      <c r="C1417" s="558"/>
      <c r="D1417" s="558"/>
      <c r="E1417" s="558"/>
      <c r="F1417" s="558"/>
    </row>
    <row r="1418" spans="1:6" s="566" customFormat="1">
      <c r="A1418" s="559"/>
      <c r="B1418" s="553"/>
      <c r="C1418" s="558"/>
      <c r="D1418" s="558"/>
      <c r="E1418" s="558"/>
      <c r="F1418" s="558"/>
    </row>
    <row r="1419" spans="1:6" s="566" customFormat="1">
      <c r="A1419" s="559"/>
      <c r="B1419" s="272" t="s">
        <v>2588</v>
      </c>
      <c r="C1419" s="558"/>
      <c r="D1419" s="558"/>
      <c r="E1419" s="558"/>
      <c r="F1419" s="558"/>
    </row>
    <row r="1420" spans="1:6" s="566" customFormat="1">
      <c r="A1420" s="559"/>
      <c r="B1420" s="553" t="s">
        <v>2589</v>
      </c>
      <c r="C1420" s="558"/>
      <c r="D1420" s="558"/>
      <c r="E1420" s="558"/>
      <c r="F1420" s="558"/>
    </row>
    <row r="1421" spans="1:6" s="566" customFormat="1">
      <c r="A1421" s="559"/>
      <c r="B1421" s="553" t="s">
        <v>2675</v>
      </c>
      <c r="C1421" s="558"/>
      <c r="D1421" s="558"/>
      <c r="E1421" s="558"/>
      <c r="F1421" s="558"/>
    </row>
    <row r="1422" spans="1:6" s="566" customFormat="1">
      <c r="A1422" s="559"/>
      <c r="B1422" s="553"/>
      <c r="C1422" s="558"/>
      <c r="D1422" s="558"/>
      <c r="E1422" s="558"/>
      <c r="F1422" s="558"/>
    </row>
    <row r="1423" spans="1:6" s="566" customFormat="1">
      <c r="A1423" s="559"/>
      <c r="B1423" s="553"/>
      <c r="C1423" s="558"/>
      <c r="D1423" s="558"/>
      <c r="E1423" s="558"/>
      <c r="F1423" s="558"/>
    </row>
    <row r="1424" spans="1:6" s="566" customFormat="1">
      <c r="A1424" s="559"/>
      <c r="B1424" s="272" t="s">
        <v>2626</v>
      </c>
      <c r="C1424" s="558"/>
      <c r="D1424" s="558"/>
      <c r="E1424" s="558"/>
      <c r="F1424" s="558"/>
    </row>
    <row r="1425" spans="1:6" s="566" customFormat="1">
      <c r="A1425" s="559"/>
      <c r="B1425" s="553" t="s">
        <v>2676</v>
      </c>
      <c r="C1425" s="558"/>
      <c r="D1425" s="558"/>
      <c r="E1425" s="558"/>
      <c r="F1425" s="558"/>
    </row>
    <row r="1426" spans="1:6" s="566" customFormat="1">
      <c r="A1426" s="559"/>
      <c r="B1426" s="553" t="s">
        <v>2628</v>
      </c>
      <c r="C1426" s="558"/>
      <c r="D1426" s="558"/>
      <c r="E1426" s="558"/>
      <c r="F1426" s="558"/>
    </row>
    <row r="1427" spans="1:6" s="566" customFormat="1">
      <c r="A1427" s="559"/>
      <c r="B1427" s="553"/>
      <c r="C1427" s="558"/>
      <c r="D1427" s="558"/>
      <c r="E1427" s="558"/>
      <c r="F1427" s="558"/>
    </row>
    <row r="1428" spans="1:6" s="566" customFormat="1">
      <c r="A1428" s="559"/>
      <c r="B1428" s="272" t="s">
        <v>2677</v>
      </c>
      <c r="C1428" s="558"/>
      <c r="D1428" s="558"/>
      <c r="E1428" s="558"/>
      <c r="F1428" s="558"/>
    </row>
    <row r="1429" spans="1:6" s="566" customFormat="1">
      <c r="A1429" s="559"/>
      <c r="B1429" s="553" t="s">
        <v>2678</v>
      </c>
      <c r="C1429" s="558"/>
      <c r="D1429" s="558"/>
      <c r="E1429" s="558"/>
      <c r="F1429" s="558"/>
    </row>
    <row r="1430" spans="1:6" s="566" customFormat="1">
      <c r="A1430" s="559"/>
      <c r="B1430" s="553" t="s">
        <v>2679</v>
      </c>
      <c r="C1430" s="558"/>
      <c r="D1430" s="558"/>
      <c r="E1430" s="558"/>
      <c r="F1430" s="558"/>
    </row>
    <row r="1431" spans="1:6" s="566" customFormat="1">
      <c r="A1431" s="559"/>
      <c r="B1431" s="553" t="s">
        <v>2677</v>
      </c>
      <c r="C1431" s="558"/>
      <c r="D1431" s="558"/>
      <c r="E1431" s="558"/>
      <c r="F1431" s="558"/>
    </row>
    <row r="1432" spans="1:6" s="566" customFormat="1">
      <c r="A1432" s="559"/>
      <c r="B1432" s="553" t="s">
        <v>2680</v>
      </c>
      <c r="C1432" s="558"/>
      <c r="D1432" s="558"/>
      <c r="E1432" s="558"/>
      <c r="F1432" s="558"/>
    </row>
    <row r="1433" spans="1:6" s="566" customFormat="1">
      <c r="A1433" s="559"/>
      <c r="B1433" s="553" t="s">
        <v>2681</v>
      </c>
      <c r="C1433" s="558"/>
      <c r="D1433" s="558"/>
      <c r="E1433" s="558"/>
      <c r="F1433" s="558"/>
    </row>
    <row r="1434" spans="1:6" s="566" customFormat="1">
      <c r="A1434" s="559"/>
      <c r="B1434" s="553" t="s">
        <v>2682</v>
      </c>
      <c r="C1434" s="558"/>
      <c r="D1434" s="558"/>
      <c r="E1434" s="558"/>
      <c r="F1434" s="558"/>
    </row>
    <row r="1435" spans="1:6" s="566" customFormat="1">
      <c r="A1435" s="559"/>
      <c r="B1435" s="553" t="s">
        <v>2683</v>
      </c>
      <c r="C1435" s="558"/>
      <c r="D1435" s="558"/>
      <c r="E1435" s="558"/>
      <c r="F1435" s="558"/>
    </row>
    <row r="1436" spans="1:6" s="566" customFormat="1">
      <c r="A1436" s="559"/>
      <c r="B1436" s="553" t="s">
        <v>2684</v>
      </c>
      <c r="C1436" s="558"/>
      <c r="D1436" s="558"/>
      <c r="E1436" s="558"/>
      <c r="F1436" s="558"/>
    </row>
    <row r="1437" spans="1:6" s="566" customFormat="1">
      <c r="A1437" s="559"/>
      <c r="B1437" s="553" t="s">
        <v>2685</v>
      </c>
      <c r="C1437" s="558"/>
      <c r="D1437" s="558"/>
      <c r="E1437" s="558"/>
      <c r="F1437" s="558"/>
    </row>
    <row r="1438" spans="1:6" s="566" customFormat="1">
      <c r="A1438" s="559"/>
      <c r="B1438" s="553" t="s">
        <v>2686</v>
      </c>
      <c r="C1438" s="558"/>
      <c r="D1438" s="558"/>
      <c r="E1438" s="558"/>
      <c r="F1438" s="558"/>
    </row>
    <row r="1439" spans="1:6" s="566" customFormat="1">
      <c r="A1439" s="559"/>
      <c r="B1439" s="553" t="s">
        <v>2687</v>
      </c>
      <c r="C1439" s="558"/>
      <c r="D1439" s="558"/>
      <c r="E1439" s="558"/>
      <c r="F1439" s="558"/>
    </row>
    <row r="1440" spans="1:6" s="566" customFormat="1">
      <c r="A1440" s="559"/>
      <c r="B1440" s="551" t="s">
        <v>2590</v>
      </c>
      <c r="C1440" s="558"/>
      <c r="D1440" s="558"/>
      <c r="E1440" s="558"/>
      <c r="F1440" s="558"/>
    </row>
    <row r="1441" spans="1:6" s="566" customFormat="1">
      <c r="A1441" s="559"/>
      <c r="B1441" s="553" t="s">
        <v>2591</v>
      </c>
      <c r="C1441" s="558"/>
      <c r="D1441" s="558"/>
      <c r="E1441" s="558"/>
      <c r="F1441" s="558"/>
    </row>
    <row r="1442" spans="1:6" s="566" customFormat="1">
      <c r="A1442" s="559"/>
      <c r="B1442" s="551" t="s">
        <v>2594</v>
      </c>
      <c r="C1442" s="558"/>
      <c r="D1442" s="558"/>
      <c r="E1442" s="558"/>
      <c r="F1442" s="558"/>
    </row>
    <row r="1443" spans="1:6" s="566" customFormat="1">
      <c r="A1443" s="559"/>
      <c r="B1443" s="564" t="s">
        <v>2688</v>
      </c>
      <c r="C1443" s="558"/>
      <c r="D1443" s="558"/>
      <c r="E1443" s="558"/>
      <c r="F1443" s="558"/>
    </row>
    <row r="1444" spans="1:6" s="566" customFormat="1">
      <c r="A1444" s="559"/>
      <c r="B1444" s="272" t="s">
        <v>2689</v>
      </c>
      <c r="C1444" s="558"/>
      <c r="D1444" s="558"/>
      <c r="E1444" s="558"/>
      <c r="F1444" s="558"/>
    </row>
    <row r="1445" spans="1:6" s="566" customFormat="1">
      <c r="A1445" s="559"/>
      <c r="B1445" s="551" t="s">
        <v>2690</v>
      </c>
      <c r="C1445" s="558"/>
      <c r="D1445" s="558"/>
      <c r="E1445" s="558"/>
      <c r="F1445" s="558"/>
    </row>
    <row r="1446" spans="1:6" s="566" customFormat="1">
      <c r="A1446" s="559"/>
      <c r="B1446" s="551" t="s">
        <v>2691</v>
      </c>
      <c r="C1446" s="558"/>
      <c r="D1446" s="558"/>
      <c r="E1446" s="558"/>
      <c r="F1446" s="558"/>
    </row>
    <row r="1447" spans="1:6" s="566" customFormat="1">
      <c r="A1447" s="559"/>
      <c r="B1447" s="551" t="s">
        <v>2692</v>
      </c>
      <c r="C1447" s="558"/>
      <c r="D1447" s="558"/>
      <c r="E1447" s="558"/>
      <c r="F1447" s="558"/>
    </row>
    <row r="1448" spans="1:6" s="538" customFormat="1">
      <c r="A1448" s="559"/>
      <c r="B1448" s="551" t="s">
        <v>2693</v>
      </c>
      <c r="C1448" s="558"/>
      <c r="D1448" s="558"/>
      <c r="E1448" s="558"/>
      <c r="F1448" s="558"/>
    </row>
    <row r="1449" spans="1:6" s="566" customFormat="1">
      <c r="A1449" s="559"/>
      <c r="B1449" s="551" t="s">
        <v>2694</v>
      </c>
      <c r="C1449" s="558"/>
      <c r="D1449" s="558"/>
      <c r="E1449" s="558"/>
      <c r="F1449" s="558"/>
    </row>
    <row r="1450" spans="1:6" s="566" customFormat="1">
      <c r="A1450" s="559"/>
      <c r="B1450" s="551" t="s">
        <v>2695</v>
      </c>
      <c r="C1450" s="558"/>
      <c r="D1450" s="558"/>
      <c r="E1450" s="558"/>
      <c r="F1450" s="558"/>
    </row>
    <row r="1451" spans="1:6" s="566" customFormat="1">
      <c r="A1451" s="559"/>
      <c r="B1451" s="272" t="s">
        <v>2577</v>
      </c>
      <c r="C1451" s="558"/>
      <c r="D1451" s="558"/>
      <c r="E1451" s="558"/>
      <c r="F1451" s="558"/>
    </row>
    <row r="1452" spans="1:6" s="566" customFormat="1">
      <c r="A1452" s="559"/>
      <c r="B1452" s="553" t="s">
        <v>2578</v>
      </c>
      <c r="C1452" s="558"/>
      <c r="D1452" s="558"/>
      <c r="E1452" s="558"/>
      <c r="F1452" s="558"/>
    </row>
    <row r="1453" spans="1:6" s="566" customFormat="1">
      <c r="A1453" s="559"/>
      <c r="B1453" s="553" t="s">
        <v>2696</v>
      </c>
      <c r="C1453" s="558"/>
      <c r="D1453" s="558"/>
      <c r="E1453" s="558"/>
      <c r="F1453" s="558"/>
    </row>
    <row r="1454" spans="1:6" s="566" customFormat="1">
      <c r="A1454" s="559"/>
      <c r="B1454" s="553"/>
      <c r="C1454" s="558"/>
      <c r="D1454" s="558"/>
      <c r="E1454" s="558"/>
      <c r="F1454" s="558"/>
    </row>
    <row r="1455" spans="1:6" s="566" customFormat="1">
      <c r="A1455" s="559"/>
      <c r="B1455" s="551" t="s">
        <v>2580</v>
      </c>
      <c r="C1455" s="558"/>
      <c r="D1455" s="558"/>
      <c r="E1455" s="558"/>
      <c r="F1455" s="558"/>
    </row>
    <row r="1456" spans="1:6" s="566" customFormat="1">
      <c r="A1456" s="559"/>
      <c r="B1456" s="551" t="s">
        <v>2581</v>
      </c>
      <c r="C1456" s="558"/>
      <c r="D1456" s="558"/>
      <c r="E1456" s="558"/>
      <c r="F1456" s="558"/>
    </row>
    <row r="1457" spans="1:6" s="561" customFormat="1">
      <c r="A1457" s="559"/>
      <c r="B1457" s="553" t="s">
        <v>2697</v>
      </c>
      <c r="C1457" s="558"/>
      <c r="D1457" s="558"/>
      <c r="E1457" s="558"/>
      <c r="F1457" s="558"/>
    </row>
    <row r="1458" spans="1:6" s="567" customFormat="1">
      <c r="A1458" s="559"/>
      <c r="B1458" s="553" t="s">
        <v>2583</v>
      </c>
      <c r="C1458" s="558"/>
      <c r="D1458" s="558"/>
      <c r="E1458" s="558"/>
      <c r="F1458" s="558"/>
    </row>
    <row r="1459" spans="1:6" s="567" customFormat="1">
      <c r="A1459" s="559"/>
      <c r="B1459" s="553" t="s">
        <v>2698</v>
      </c>
      <c r="C1459" s="558"/>
      <c r="D1459" s="558"/>
      <c r="E1459" s="558"/>
      <c r="F1459" s="558"/>
    </row>
    <row r="1460" spans="1:6" s="567" customFormat="1">
      <c r="A1460" s="559"/>
      <c r="B1460" s="553" t="s">
        <v>2699</v>
      </c>
      <c r="C1460" s="558"/>
      <c r="D1460" s="558"/>
      <c r="E1460" s="558"/>
      <c r="F1460" s="558"/>
    </row>
    <row r="1461" spans="1:6" s="567" customFormat="1">
      <c r="A1461" s="559"/>
      <c r="B1461" s="553" t="s">
        <v>2700</v>
      </c>
      <c r="C1461" s="558"/>
      <c r="D1461" s="558"/>
      <c r="E1461" s="558"/>
      <c r="F1461" s="558"/>
    </row>
    <row r="1462" spans="1:6" s="567" customFormat="1">
      <c r="A1462" s="559"/>
      <c r="B1462" s="553" t="s">
        <v>2587</v>
      </c>
      <c r="C1462" s="558"/>
      <c r="D1462" s="558"/>
      <c r="E1462" s="558"/>
      <c r="F1462" s="558"/>
    </row>
    <row r="1463" spans="1:6" s="567" customFormat="1">
      <c r="A1463" s="559"/>
      <c r="B1463" s="272" t="s">
        <v>2588</v>
      </c>
      <c r="C1463" s="558"/>
      <c r="D1463" s="558"/>
      <c r="E1463" s="558"/>
      <c r="F1463" s="558"/>
    </row>
    <row r="1464" spans="1:6" s="567" customFormat="1">
      <c r="A1464" s="559"/>
      <c r="B1464" s="553" t="s">
        <v>2589</v>
      </c>
      <c r="C1464" s="558"/>
      <c r="D1464" s="558"/>
      <c r="E1464" s="558"/>
      <c r="F1464" s="558"/>
    </row>
    <row r="1465" spans="1:6" s="538" customFormat="1">
      <c r="A1465" s="559"/>
      <c r="B1465" s="553"/>
      <c r="C1465" s="558"/>
      <c r="D1465" s="558"/>
      <c r="E1465" s="558"/>
      <c r="F1465" s="558"/>
    </row>
    <row r="1466" spans="1:6" s="538" customFormat="1">
      <c r="A1466" s="559"/>
      <c r="B1466" s="551" t="s">
        <v>2590</v>
      </c>
      <c r="C1466" s="558"/>
      <c r="D1466" s="558"/>
      <c r="E1466" s="558"/>
      <c r="F1466" s="558"/>
    </row>
    <row r="1467" spans="1:6" s="538" customFormat="1">
      <c r="A1467" s="559"/>
      <c r="B1467" s="553" t="s">
        <v>2591</v>
      </c>
      <c r="C1467" s="558"/>
      <c r="D1467" s="558"/>
      <c r="E1467" s="558"/>
      <c r="F1467" s="558"/>
    </row>
    <row r="1468" spans="1:6" s="538" customFormat="1">
      <c r="A1468" s="559"/>
      <c r="B1468" s="551" t="s">
        <v>2594</v>
      </c>
      <c r="C1468" s="558"/>
      <c r="D1468" s="558"/>
      <c r="E1468" s="558"/>
      <c r="F1468" s="558"/>
    </row>
    <row r="1469" spans="1:6" s="538" customFormat="1">
      <c r="A1469" s="559"/>
      <c r="B1469" s="564" t="s">
        <v>2595</v>
      </c>
      <c r="C1469" s="558"/>
      <c r="D1469" s="558"/>
      <c r="E1469" s="558"/>
      <c r="F1469" s="558"/>
    </row>
    <row r="1470" spans="1:6" s="538" customFormat="1">
      <c r="A1470" s="559"/>
      <c r="B1470" s="553" t="s">
        <v>2596</v>
      </c>
      <c r="C1470" s="558"/>
      <c r="D1470" s="558"/>
      <c r="E1470" s="558"/>
      <c r="F1470" s="558"/>
    </row>
    <row r="1471" spans="1:6" s="538" customFormat="1">
      <c r="A1471" s="559"/>
      <c r="B1471" s="553"/>
      <c r="C1471" s="558"/>
      <c r="D1471" s="558"/>
      <c r="E1471" s="558"/>
      <c r="F1471" s="558"/>
    </row>
    <row r="1472" spans="1:6" s="538" customFormat="1">
      <c r="A1472" s="559"/>
      <c r="B1472" s="272" t="s">
        <v>2677</v>
      </c>
      <c r="C1472" s="558"/>
      <c r="D1472" s="558"/>
      <c r="E1472" s="558"/>
      <c r="F1472" s="558"/>
    </row>
    <row r="1473" spans="1:6" s="538" customFormat="1">
      <c r="A1473" s="559"/>
      <c r="B1473" s="553" t="s">
        <v>2678</v>
      </c>
      <c r="C1473" s="558"/>
      <c r="D1473" s="558"/>
      <c r="E1473" s="558"/>
      <c r="F1473" s="558"/>
    </row>
    <row r="1474" spans="1:6" s="568" customFormat="1">
      <c r="A1474" s="559"/>
      <c r="B1474" s="553" t="s">
        <v>2701</v>
      </c>
      <c r="C1474" s="558"/>
      <c r="D1474" s="558"/>
      <c r="E1474" s="558"/>
      <c r="F1474" s="558"/>
    </row>
    <row r="1475" spans="1:6" s="568" customFormat="1">
      <c r="A1475" s="559"/>
      <c r="B1475" s="553" t="s">
        <v>2677</v>
      </c>
      <c r="C1475" s="558"/>
      <c r="D1475" s="558"/>
      <c r="E1475" s="558"/>
      <c r="F1475" s="558"/>
    </row>
    <row r="1476" spans="1:6" s="563" customFormat="1">
      <c r="A1476" s="559"/>
      <c r="B1476" s="553" t="s">
        <v>2680</v>
      </c>
      <c r="C1476" s="558"/>
      <c r="D1476" s="558"/>
      <c r="E1476" s="558"/>
      <c r="F1476" s="558"/>
    </row>
    <row r="1477" spans="1:6" s="563" customFormat="1">
      <c r="A1477" s="559"/>
      <c r="B1477" s="553" t="s">
        <v>2681</v>
      </c>
      <c r="C1477" s="558"/>
      <c r="D1477" s="558"/>
      <c r="E1477" s="558"/>
      <c r="F1477" s="558"/>
    </row>
    <row r="1478" spans="1:6" s="538" customFormat="1">
      <c r="A1478" s="559"/>
      <c r="B1478" s="553" t="s">
        <v>2682</v>
      </c>
      <c r="C1478" s="558"/>
      <c r="D1478" s="558"/>
      <c r="E1478" s="558"/>
      <c r="F1478" s="558"/>
    </row>
    <row r="1479" spans="1:6" s="538" customFormat="1">
      <c r="A1479" s="559"/>
      <c r="B1479" s="553" t="s">
        <v>2683</v>
      </c>
      <c r="C1479" s="558"/>
      <c r="D1479" s="558"/>
      <c r="E1479" s="558"/>
      <c r="F1479" s="558"/>
    </row>
    <row r="1480" spans="1:6" s="56" customFormat="1">
      <c r="A1480" s="559"/>
      <c r="B1480" s="553" t="s">
        <v>2684</v>
      </c>
      <c r="C1480" s="558"/>
      <c r="D1480" s="558"/>
      <c r="E1480" s="558"/>
      <c r="F1480" s="558"/>
    </row>
    <row r="1481" spans="1:6" s="56" customFormat="1">
      <c r="A1481" s="559"/>
      <c r="B1481" s="553" t="s">
        <v>2685</v>
      </c>
      <c r="C1481" s="558"/>
      <c r="D1481" s="558"/>
      <c r="E1481" s="558"/>
      <c r="F1481" s="558"/>
    </row>
    <row r="1482" spans="1:6" s="56" customFormat="1">
      <c r="A1482" s="559"/>
      <c r="B1482" s="553" t="s">
        <v>2686</v>
      </c>
      <c r="C1482" s="558"/>
      <c r="D1482" s="558"/>
      <c r="E1482" s="558"/>
      <c r="F1482" s="558"/>
    </row>
    <row r="1483" spans="1:6" s="56" customFormat="1">
      <c r="A1483" s="559"/>
      <c r="B1483" s="553" t="s">
        <v>2687</v>
      </c>
      <c r="C1483" s="558"/>
      <c r="D1483" s="558"/>
      <c r="E1483" s="558"/>
      <c r="F1483" s="558"/>
    </row>
    <row r="1484" spans="1:6" s="56" customFormat="1">
      <c r="A1484" s="559"/>
      <c r="B1484" s="553"/>
      <c r="C1484" s="558"/>
      <c r="D1484" s="558"/>
      <c r="E1484" s="558"/>
      <c r="F1484" s="558"/>
    </row>
    <row r="1485" spans="1:6" s="56" customFormat="1">
      <c r="A1485" s="559"/>
      <c r="B1485" s="272" t="s">
        <v>2655</v>
      </c>
      <c r="C1485" s="558"/>
      <c r="D1485" s="558"/>
      <c r="E1485" s="558"/>
      <c r="F1485" s="558"/>
    </row>
    <row r="1486" spans="1:6" s="56" customFormat="1">
      <c r="A1486" s="559"/>
      <c r="B1486" s="553" t="s">
        <v>2656</v>
      </c>
      <c r="C1486" s="558"/>
      <c r="D1486" s="558"/>
      <c r="E1486" s="558"/>
      <c r="F1486" s="558"/>
    </row>
    <row r="1487" spans="1:6" s="56" customFormat="1">
      <c r="A1487" s="559"/>
      <c r="B1487" s="553" t="s">
        <v>2630</v>
      </c>
      <c r="C1487" s="558"/>
      <c r="D1487" s="558"/>
      <c r="E1487" s="558"/>
      <c r="F1487" s="558"/>
    </row>
    <row r="1488" spans="1:6" s="56" customFormat="1" ht="30">
      <c r="A1488" s="559"/>
      <c r="B1488" s="553" t="s">
        <v>2657</v>
      </c>
      <c r="C1488" s="558"/>
      <c r="D1488" s="558"/>
      <c r="E1488" s="558"/>
      <c r="F1488" s="558"/>
    </row>
    <row r="1489" spans="1:6" s="56" customFormat="1">
      <c r="A1489" s="559"/>
      <c r="B1489" s="551" t="s">
        <v>2658</v>
      </c>
      <c r="C1489" s="558"/>
      <c r="D1489" s="558"/>
      <c r="E1489" s="558"/>
      <c r="F1489" s="558"/>
    </row>
    <row r="1490" spans="1:6" s="56" customFormat="1">
      <c r="A1490" s="559"/>
      <c r="B1490" s="553" t="s">
        <v>2640</v>
      </c>
      <c r="C1490" s="558"/>
      <c r="D1490" s="558"/>
      <c r="E1490" s="558"/>
      <c r="F1490" s="558"/>
    </row>
    <row r="1491" spans="1:6" s="56" customFormat="1">
      <c r="A1491" s="559"/>
      <c r="B1491" s="553" t="s">
        <v>2659</v>
      </c>
      <c r="C1491" s="558"/>
      <c r="D1491" s="558"/>
      <c r="E1491" s="558"/>
      <c r="F1491" s="558"/>
    </row>
    <row r="1492" spans="1:6" s="56" customFormat="1">
      <c r="A1492" s="559"/>
      <c r="B1492" s="553" t="s">
        <v>2702</v>
      </c>
      <c r="C1492" s="558"/>
      <c r="D1492" s="558"/>
      <c r="E1492" s="558"/>
      <c r="F1492" s="558"/>
    </row>
    <row r="1493" spans="1:6" s="56" customFormat="1">
      <c r="A1493" s="559"/>
      <c r="B1493" s="553" t="s">
        <v>2703</v>
      </c>
      <c r="C1493" s="558"/>
      <c r="D1493" s="558"/>
      <c r="E1493" s="558"/>
      <c r="F1493" s="558"/>
    </row>
    <row r="1494" spans="1:6" s="56" customFormat="1">
      <c r="A1494" s="559"/>
      <c r="B1494" s="553" t="s">
        <v>2704</v>
      </c>
      <c r="C1494" s="558"/>
      <c r="D1494" s="558"/>
      <c r="E1494" s="558"/>
      <c r="F1494" s="558"/>
    </row>
    <row r="1495" spans="1:6" s="56" customFormat="1">
      <c r="A1495" s="559"/>
      <c r="B1495" s="553" t="s">
        <v>2705</v>
      </c>
      <c r="C1495" s="558"/>
      <c r="D1495" s="558"/>
      <c r="E1495" s="558"/>
      <c r="F1495" s="558"/>
    </row>
    <row r="1496" spans="1:6" s="56" customFormat="1">
      <c r="A1496" s="559"/>
      <c r="B1496" s="553" t="s">
        <v>2664</v>
      </c>
      <c r="C1496" s="558"/>
      <c r="D1496" s="558"/>
      <c r="E1496" s="558"/>
      <c r="F1496" s="558"/>
    </row>
    <row r="1497" spans="1:6" s="56" customFormat="1">
      <c r="A1497" s="559"/>
      <c r="B1497" s="553" t="s">
        <v>2706</v>
      </c>
      <c r="C1497" s="558"/>
      <c r="D1497" s="558"/>
      <c r="E1497" s="558"/>
      <c r="F1497" s="558"/>
    </row>
    <row r="1498" spans="1:6" s="56" customFormat="1">
      <c r="A1498" s="559"/>
      <c r="B1498" s="569" t="s">
        <v>2595</v>
      </c>
      <c r="C1498" s="558"/>
      <c r="D1498" s="558"/>
      <c r="E1498" s="558"/>
      <c r="F1498" s="558"/>
    </row>
    <row r="1499" spans="1:6" s="56" customFormat="1">
      <c r="A1499" s="559"/>
      <c r="B1499" s="553" t="s">
        <v>2666</v>
      </c>
      <c r="C1499" s="558"/>
      <c r="D1499" s="558"/>
      <c r="E1499" s="558"/>
      <c r="F1499" s="558"/>
    </row>
    <row r="1500" spans="1:6" s="56" customFormat="1">
      <c r="A1500" s="559"/>
      <c r="B1500" s="553"/>
      <c r="C1500" s="558"/>
      <c r="D1500" s="558"/>
      <c r="E1500" s="558"/>
      <c r="F1500" s="558"/>
    </row>
    <row r="1501" spans="1:6" s="56" customFormat="1">
      <c r="A1501" s="559"/>
      <c r="B1501" s="551" t="s">
        <v>2667</v>
      </c>
      <c r="C1501" s="558"/>
      <c r="D1501" s="558"/>
      <c r="E1501" s="558"/>
      <c r="F1501" s="558"/>
    </row>
    <row r="1502" spans="1:6" s="56" customFormat="1">
      <c r="A1502" s="559"/>
      <c r="B1502" s="553" t="s">
        <v>2707</v>
      </c>
      <c r="C1502" s="558"/>
      <c r="D1502" s="558"/>
      <c r="E1502" s="558"/>
      <c r="F1502" s="558"/>
    </row>
    <row r="1503" spans="1:6" s="56" customFormat="1">
      <c r="A1503" s="559"/>
      <c r="B1503" s="553" t="s">
        <v>2708</v>
      </c>
      <c r="C1503" s="558"/>
      <c r="D1503" s="558"/>
      <c r="E1503" s="558"/>
      <c r="F1503" s="558"/>
    </row>
    <row r="1504" spans="1:6" s="56" customFormat="1">
      <c r="A1504" s="559"/>
      <c r="B1504" s="553" t="s">
        <v>2709</v>
      </c>
      <c r="C1504" s="558"/>
      <c r="D1504" s="558"/>
      <c r="E1504" s="558"/>
      <c r="F1504" s="558"/>
    </row>
    <row r="1505" spans="1:6" s="56" customFormat="1">
      <c r="A1505" s="559"/>
      <c r="B1505" s="553" t="s">
        <v>2710</v>
      </c>
      <c r="C1505" s="558"/>
      <c r="D1505" s="558"/>
      <c r="E1505" s="558"/>
      <c r="F1505" s="558"/>
    </row>
    <row r="1506" spans="1:6" s="56" customFormat="1">
      <c r="A1506" s="559"/>
      <c r="B1506" s="553" t="s">
        <v>2672</v>
      </c>
      <c r="C1506" s="558"/>
      <c r="D1506" s="558"/>
      <c r="E1506" s="558"/>
      <c r="F1506" s="558"/>
    </row>
    <row r="1507" spans="1:6" s="56" customFormat="1">
      <c r="A1507" s="559"/>
      <c r="B1507" s="272" t="s">
        <v>2588</v>
      </c>
      <c r="C1507" s="558"/>
      <c r="D1507" s="558"/>
      <c r="E1507" s="558"/>
      <c r="F1507" s="558"/>
    </row>
    <row r="1508" spans="1:6" s="56" customFormat="1">
      <c r="A1508" s="559"/>
      <c r="B1508" s="553" t="s">
        <v>2673</v>
      </c>
      <c r="C1508" s="558"/>
      <c r="D1508" s="558"/>
      <c r="E1508" s="558"/>
      <c r="F1508" s="558"/>
    </row>
    <row r="1509" spans="1:6" s="56" customFormat="1">
      <c r="A1509" s="559"/>
      <c r="B1509" s="553" t="s">
        <v>2674</v>
      </c>
      <c r="C1509" s="558"/>
      <c r="D1509" s="558"/>
      <c r="E1509" s="558"/>
      <c r="F1509" s="558"/>
    </row>
    <row r="1510" spans="1:6" s="56" customFormat="1">
      <c r="A1510" s="559"/>
      <c r="B1510" s="553"/>
      <c r="C1510" s="558"/>
      <c r="D1510" s="558"/>
      <c r="E1510" s="558"/>
      <c r="F1510" s="558"/>
    </row>
    <row r="1511" spans="1:6" s="56" customFormat="1">
      <c r="A1511" s="559"/>
      <c r="B1511" s="272" t="s">
        <v>2588</v>
      </c>
      <c r="C1511" s="558"/>
      <c r="D1511" s="558"/>
      <c r="E1511" s="558"/>
      <c r="F1511" s="558"/>
    </row>
    <row r="1512" spans="1:6" s="56" customFormat="1">
      <c r="A1512" s="559"/>
      <c r="B1512" s="553" t="s">
        <v>2589</v>
      </c>
      <c r="C1512" s="558"/>
      <c r="D1512" s="558"/>
      <c r="E1512" s="558"/>
      <c r="F1512" s="558"/>
    </row>
    <row r="1513" spans="1:6" s="56" customFormat="1">
      <c r="A1513" s="559"/>
      <c r="B1513" s="553" t="s">
        <v>2675</v>
      </c>
      <c r="C1513" s="558"/>
      <c r="D1513" s="558"/>
      <c r="E1513" s="558"/>
      <c r="F1513" s="558"/>
    </row>
    <row r="1514" spans="1:6" s="56" customFormat="1">
      <c r="A1514" s="559"/>
      <c r="B1514" s="553"/>
      <c r="C1514" s="558"/>
      <c r="D1514" s="558"/>
      <c r="E1514" s="558"/>
      <c r="F1514" s="558"/>
    </row>
    <row r="1515" spans="1:6" s="56" customFormat="1">
      <c r="A1515" s="559"/>
      <c r="B1515" s="551" t="s">
        <v>2590</v>
      </c>
      <c r="C1515" s="558"/>
      <c r="D1515" s="558"/>
      <c r="E1515" s="558"/>
      <c r="F1515" s="558"/>
    </row>
    <row r="1516" spans="1:6" s="56" customFormat="1">
      <c r="A1516" s="559"/>
      <c r="B1516" s="553" t="s">
        <v>2631</v>
      </c>
      <c r="C1516" s="558"/>
      <c r="D1516" s="558"/>
      <c r="E1516" s="558"/>
      <c r="F1516" s="558"/>
    </row>
    <row r="1517" spans="1:6" s="56" customFormat="1">
      <c r="A1517" s="559"/>
      <c r="B1517" s="272" t="s">
        <v>2588</v>
      </c>
      <c r="C1517" s="558"/>
      <c r="D1517" s="558"/>
      <c r="E1517" s="558"/>
      <c r="F1517" s="558"/>
    </row>
    <row r="1518" spans="1:6" s="56" customFormat="1">
      <c r="A1518" s="559"/>
      <c r="B1518" s="553" t="s">
        <v>2711</v>
      </c>
      <c r="C1518" s="558"/>
      <c r="D1518" s="558"/>
      <c r="E1518" s="558"/>
      <c r="F1518" s="558"/>
    </row>
    <row r="1519" spans="1:6" s="56" customFormat="1">
      <c r="A1519" s="559"/>
      <c r="B1519" s="553"/>
      <c r="C1519" s="558"/>
      <c r="D1519" s="558"/>
      <c r="E1519" s="558"/>
      <c r="F1519" s="558"/>
    </row>
    <row r="1520" spans="1:6" s="56" customFormat="1">
      <c r="A1520" s="559"/>
      <c r="B1520" s="553"/>
      <c r="C1520" s="558"/>
      <c r="D1520" s="558"/>
      <c r="E1520" s="558"/>
      <c r="F1520" s="558"/>
    </row>
    <row r="1521" spans="1:6" s="56" customFormat="1">
      <c r="A1521" s="559"/>
      <c r="B1521" s="272" t="s">
        <v>2626</v>
      </c>
      <c r="C1521" s="558"/>
      <c r="D1521" s="558"/>
      <c r="E1521" s="558"/>
      <c r="F1521" s="558"/>
    </row>
    <row r="1522" spans="1:6" s="56" customFormat="1">
      <c r="A1522" s="559"/>
      <c r="B1522" s="553" t="s">
        <v>2676</v>
      </c>
      <c r="C1522" s="558"/>
      <c r="D1522" s="558"/>
      <c r="E1522" s="558"/>
      <c r="F1522" s="558"/>
    </row>
    <row r="1523" spans="1:6" s="56" customFormat="1">
      <c r="A1523" s="559"/>
      <c r="B1523" s="553" t="s">
        <v>2628</v>
      </c>
      <c r="C1523" s="558"/>
      <c r="D1523" s="558"/>
      <c r="E1523" s="558"/>
      <c r="F1523" s="558"/>
    </row>
    <row r="1524" spans="1:6" s="56" customFormat="1">
      <c r="A1524" s="559"/>
      <c r="B1524" s="553"/>
      <c r="C1524" s="558"/>
      <c r="D1524" s="558"/>
      <c r="E1524" s="558"/>
      <c r="F1524" s="558"/>
    </row>
    <row r="1525" spans="1:6" s="56" customFormat="1">
      <c r="A1525" s="559"/>
      <c r="B1525" s="272" t="s">
        <v>2597</v>
      </c>
      <c r="C1525" s="558"/>
      <c r="D1525" s="558"/>
      <c r="E1525" s="558"/>
      <c r="F1525" s="558"/>
    </row>
    <row r="1526" spans="1:6" s="56" customFormat="1">
      <c r="A1526" s="559"/>
      <c r="B1526" s="553" t="s">
        <v>2598</v>
      </c>
      <c r="C1526" s="558"/>
      <c r="D1526" s="558"/>
      <c r="E1526" s="558"/>
      <c r="F1526" s="558"/>
    </row>
    <row r="1527" spans="1:6" s="56" customFormat="1">
      <c r="A1527" s="559"/>
      <c r="B1527" s="553" t="s">
        <v>2599</v>
      </c>
      <c r="C1527" s="558"/>
      <c r="D1527" s="558"/>
      <c r="E1527" s="558"/>
      <c r="F1527" s="558"/>
    </row>
    <row r="1528" spans="1:6" s="56" customFormat="1">
      <c r="A1528" s="559"/>
      <c r="B1528" s="553"/>
      <c r="C1528" s="558"/>
      <c r="D1528" s="558"/>
      <c r="E1528" s="558"/>
      <c r="F1528" s="558"/>
    </row>
    <row r="1529" spans="1:6" s="56" customFormat="1">
      <c r="A1529" s="559"/>
      <c r="B1529" s="272" t="s">
        <v>2626</v>
      </c>
      <c r="C1529" s="558"/>
      <c r="D1529" s="558"/>
      <c r="E1529" s="558"/>
      <c r="F1529" s="558"/>
    </row>
    <row r="1530" spans="1:6" s="56" customFormat="1">
      <c r="A1530" s="559"/>
      <c r="B1530" s="553" t="s">
        <v>2598</v>
      </c>
      <c r="C1530" s="558"/>
      <c r="D1530" s="558"/>
      <c r="E1530" s="558"/>
      <c r="F1530" s="558"/>
    </row>
    <row r="1531" spans="1:6" s="56" customFormat="1">
      <c r="A1531" s="559"/>
      <c r="B1531" s="553" t="s">
        <v>2712</v>
      </c>
      <c r="C1531" s="558"/>
      <c r="D1531" s="558"/>
      <c r="E1531" s="558"/>
      <c r="F1531" s="558"/>
    </row>
    <row r="1532" spans="1:6" s="56" customFormat="1">
      <c r="A1532" s="559"/>
      <c r="B1532" s="272" t="s">
        <v>2588</v>
      </c>
      <c r="C1532" s="558"/>
      <c r="D1532" s="558"/>
      <c r="E1532" s="558"/>
      <c r="F1532" s="558"/>
    </row>
    <row r="1533" spans="1:6" s="56" customFormat="1">
      <c r="A1533" s="559"/>
      <c r="B1533" s="553" t="s">
        <v>2589</v>
      </c>
      <c r="C1533" s="558"/>
      <c r="D1533" s="558"/>
      <c r="E1533" s="558"/>
      <c r="F1533" s="558"/>
    </row>
    <row r="1534" spans="1:6" s="56" customFormat="1">
      <c r="A1534" s="559"/>
      <c r="B1534" s="553"/>
      <c r="C1534" s="558"/>
      <c r="D1534" s="558"/>
      <c r="E1534" s="558"/>
      <c r="F1534" s="558"/>
    </row>
    <row r="1535" spans="1:6" s="56" customFormat="1">
      <c r="A1535" s="559"/>
      <c r="B1535" s="551" t="s">
        <v>2590</v>
      </c>
      <c r="C1535" s="558"/>
      <c r="D1535" s="558"/>
      <c r="E1535" s="558"/>
      <c r="F1535" s="558"/>
    </row>
    <row r="1536" spans="1:6" s="56" customFormat="1">
      <c r="A1536" s="559"/>
      <c r="B1536" s="553" t="s">
        <v>2591</v>
      </c>
      <c r="C1536" s="558"/>
      <c r="D1536" s="558"/>
      <c r="E1536" s="558"/>
      <c r="F1536" s="558"/>
    </row>
    <row r="1537" spans="1:6" s="56" customFormat="1">
      <c r="A1537" s="559"/>
      <c r="B1537" s="551" t="s">
        <v>2592</v>
      </c>
      <c r="C1537" s="558"/>
      <c r="D1537" s="558"/>
      <c r="E1537" s="558"/>
      <c r="F1537" s="558"/>
    </row>
    <row r="1538" spans="1:6" s="56" customFormat="1">
      <c r="A1538" s="559"/>
      <c r="B1538" s="553" t="s">
        <v>2593</v>
      </c>
      <c r="C1538" s="558"/>
      <c r="D1538" s="558"/>
      <c r="E1538" s="558"/>
      <c r="F1538" s="558"/>
    </row>
    <row r="1539" spans="1:6" s="56" customFormat="1">
      <c r="A1539" s="559"/>
      <c r="B1539" s="551" t="s">
        <v>2594</v>
      </c>
      <c r="C1539" s="558"/>
      <c r="D1539" s="558"/>
      <c r="E1539" s="558"/>
      <c r="F1539" s="558"/>
    </row>
    <row r="1540" spans="1:6" s="56" customFormat="1">
      <c r="A1540" s="559"/>
      <c r="B1540" s="569" t="s">
        <v>2713</v>
      </c>
      <c r="C1540" s="558"/>
      <c r="D1540" s="558"/>
      <c r="E1540" s="558"/>
      <c r="F1540" s="558"/>
    </row>
    <row r="1541" spans="1:6" s="56" customFormat="1">
      <c r="A1541" s="559"/>
      <c r="B1541" s="272" t="s">
        <v>2714</v>
      </c>
      <c r="C1541" s="558"/>
      <c r="D1541" s="558"/>
      <c r="E1541" s="558"/>
      <c r="F1541" s="558"/>
    </row>
    <row r="1542" spans="1:6" s="56" customFormat="1">
      <c r="A1542" s="559"/>
      <c r="B1542" s="551" t="s">
        <v>2715</v>
      </c>
      <c r="C1542" s="558"/>
      <c r="D1542" s="558"/>
      <c r="E1542" s="558"/>
      <c r="F1542" s="558"/>
    </row>
    <row r="1543" spans="1:6" s="56" customFormat="1">
      <c r="A1543" s="559"/>
      <c r="B1543" s="551" t="s">
        <v>2716</v>
      </c>
      <c r="C1543" s="343"/>
      <c r="D1543" s="477"/>
      <c r="E1543" s="555"/>
      <c r="F1543" s="555"/>
    </row>
    <row r="1544" spans="1:6" s="56" customFormat="1">
      <c r="A1544" s="559"/>
      <c r="B1544" s="551" t="s">
        <v>2717</v>
      </c>
      <c r="C1544" s="558"/>
      <c r="D1544" s="558"/>
      <c r="E1544" s="558"/>
      <c r="F1544" s="558"/>
    </row>
    <row r="1545" spans="1:6" s="56" customFormat="1">
      <c r="A1545" s="559"/>
      <c r="B1545" s="551" t="s">
        <v>2718</v>
      </c>
      <c r="C1545" s="558"/>
      <c r="D1545" s="558"/>
      <c r="E1545" s="558"/>
      <c r="F1545" s="558"/>
    </row>
    <row r="1546" spans="1:6" s="56" customFormat="1">
      <c r="A1546" s="559"/>
      <c r="B1546" s="551" t="s">
        <v>2719</v>
      </c>
      <c r="C1546" s="558"/>
      <c r="D1546" s="558"/>
      <c r="E1546" s="558"/>
      <c r="F1546" s="558"/>
    </row>
    <row r="1547" spans="1:6" s="56" customFormat="1">
      <c r="A1547" s="559"/>
      <c r="B1547" s="551" t="s">
        <v>2720</v>
      </c>
      <c r="C1547" s="558"/>
      <c r="D1547" s="558"/>
      <c r="E1547" s="558"/>
      <c r="F1547" s="558"/>
    </row>
    <row r="1548" spans="1:6" s="56" customFormat="1">
      <c r="A1548" s="559"/>
      <c r="B1548" s="553"/>
      <c r="C1548" s="558"/>
      <c r="D1548" s="558"/>
      <c r="E1548" s="558"/>
      <c r="F1548" s="558"/>
    </row>
    <row r="1549" spans="1:6" s="56" customFormat="1">
      <c r="A1549" s="559"/>
      <c r="B1549" s="553" t="s">
        <v>2721</v>
      </c>
      <c r="C1549" s="558"/>
      <c r="D1549" s="558"/>
      <c r="E1549" s="558"/>
      <c r="F1549" s="558"/>
    </row>
    <row r="1550" spans="1:6" s="56" customFormat="1">
      <c r="A1550" s="559"/>
      <c r="B1550" s="553" t="s">
        <v>2722</v>
      </c>
      <c r="C1550" s="558"/>
      <c r="D1550" s="558"/>
      <c r="E1550" s="558"/>
      <c r="F1550" s="558"/>
    </row>
    <row r="1551" spans="1:6" s="56" customFormat="1">
      <c r="A1551" s="559"/>
      <c r="B1551" s="553" t="s">
        <v>2723</v>
      </c>
      <c r="C1551" s="558"/>
      <c r="D1551" s="558"/>
      <c r="E1551" s="558"/>
      <c r="F1551" s="558"/>
    </row>
    <row r="1552" spans="1:6" s="56" customFormat="1">
      <c r="A1552" s="559"/>
      <c r="B1552" s="553" t="s">
        <v>2724</v>
      </c>
      <c r="C1552" s="558"/>
      <c r="D1552" s="558"/>
      <c r="E1552" s="558"/>
      <c r="F1552" s="558"/>
    </row>
    <row r="1553" spans="1:6" s="56" customFormat="1">
      <c r="A1553" s="559"/>
      <c r="B1553" s="553" t="s">
        <v>2725</v>
      </c>
      <c r="C1553" s="558"/>
      <c r="D1553" s="558"/>
      <c r="E1553" s="558"/>
      <c r="F1553" s="558"/>
    </row>
    <row r="1554" spans="1:6" s="56" customFormat="1">
      <c r="A1554" s="559"/>
      <c r="B1554" s="553" t="s">
        <v>2726</v>
      </c>
      <c r="C1554" s="558"/>
      <c r="D1554" s="558"/>
      <c r="E1554" s="558"/>
      <c r="F1554" s="558"/>
    </row>
    <row r="1555" spans="1:6" s="56" customFormat="1">
      <c r="A1555" s="559"/>
      <c r="B1555" s="569"/>
      <c r="C1555" s="558"/>
      <c r="D1555" s="558"/>
      <c r="E1555" s="558"/>
      <c r="F1555" s="558"/>
    </row>
    <row r="1556" spans="1:6" s="56" customFormat="1" ht="45">
      <c r="A1556" s="559"/>
      <c r="B1556" s="64" t="s">
        <v>2727</v>
      </c>
      <c r="C1556" s="558"/>
      <c r="D1556" s="558"/>
      <c r="E1556" s="558"/>
      <c r="F1556" s="558"/>
    </row>
    <row r="1557" spans="1:6" s="56" customFormat="1">
      <c r="A1557" s="559"/>
      <c r="B1557" s="30"/>
      <c r="C1557" s="558"/>
      <c r="D1557" s="558"/>
      <c r="E1557" s="558"/>
      <c r="F1557" s="558"/>
    </row>
    <row r="1558" spans="1:6" s="56" customFormat="1" ht="30">
      <c r="A1558" s="559"/>
      <c r="B1558" s="64" t="s">
        <v>2728</v>
      </c>
      <c r="C1558" s="24" t="s">
        <v>1137</v>
      </c>
      <c r="D1558" s="24">
        <v>1</v>
      </c>
      <c r="E1558" s="52">
        <v>0</v>
      </c>
      <c r="F1558" s="52">
        <f>+E1558*D1558</f>
        <v>0</v>
      </c>
    </row>
    <row r="1559" spans="1:6" s="56" customFormat="1">
      <c r="A1559" s="559"/>
      <c r="B1559" s="30" t="s">
        <v>1841</v>
      </c>
      <c r="C1559" s="558"/>
      <c r="D1559" s="459"/>
      <c r="E1559" s="558"/>
      <c r="F1559" s="558"/>
    </row>
    <row r="1560" spans="1:6">
      <c r="A1560" s="570"/>
      <c r="B1560" s="99"/>
      <c r="C1560" s="571"/>
      <c r="D1560" s="459"/>
      <c r="E1560" s="571"/>
      <c r="F1560" s="571"/>
    </row>
    <row r="1561" spans="1:6">
      <c r="A1561" s="210">
        <f>MAX(A$6:A1560)+0.01</f>
        <v>3.0199999999999996</v>
      </c>
      <c r="B1561" s="551" t="s">
        <v>2729</v>
      </c>
      <c r="C1561" s="571"/>
      <c r="D1561" s="459"/>
      <c r="E1561" s="571"/>
      <c r="F1561" s="571"/>
    </row>
    <row r="1562" spans="1:6">
      <c r="A1562" s="570"/>
      <c r="B1562" s="553"/>
      <c r="C1562" s="571"/>
      <c r="D1562" s="459"/>
      <c r="E1562" s="571"/>
      <c r="F1562" s="571"/>
    </row>
    <row r="1563" spans="1:6">
      <c r="A1563" s="570"/>
      <c r="B1563" s="556" t="s">
        <v>2526</v>
      </c>
      <c r="C1563" s="571"/>
      <c r="D1563" s="459"/>
      <c r="E1563" s="571"/>
      <c r="F1563" s="571"/>
    </row>
    <row r="1564" spans="1:6" ht="60">
      <c r="A1564" s="570"/>
      <c r="B1564" s="553" t="s">
        <v>2527</v>
      </c>
      <c r="C1564" s="571"/>
      <c r="D1564" s="459"/>
      <c r="E1564" s="571"/>
      <c r="F1564" s="571"/>
    </row>
    <row r="1565" spans="1:6">
      <c r="A1565" s="570"/>
      <c r="B1565" s="556" t="s">
        <v>2528</v>
      </c>
      <c r="C1565" s="571"/>
      <c r="D1565" s="459"/>
      <c r="E1565" s="571"/>
      <c r="F1565" s="571"/>
    </row>
    <row r="1566" spans="1:6" ht="45">
      <c r="A1566" s="570"/>
      <c r="B1566" s="553" t="s">
        <v>2529</v>
      </c>
      <c r="C1566" s="571"/>
      <c r="D1566" s="459"/>
      <c r="E1566" s="571"/>
      <c r="F1566" s="571"/>
    </row>
    <row r="1567" spans="1:6">
      <c r="A1567" s="570"/>
      <c r="B1567" s="553" t="s">
        <v>2530</v>
      </c>
      <c r="C1567" s="571"/>
      <c r="D1567" s="459"/>
      <c r="E1567" s="571"/>
      <c r="F1567" s="571"/>
    </row>
    <row r="1568" spans="1:6">
      <c r="A1568" s="570"/>
      <c r="B1568" s="553" t="s">
        <v>2531</v>
      </c>
      <c r="C1568" s="571"/>
      <c r="D1568" s="459"/>
      <c r="E1568" s="571"/>
      <c r="F1568" s="571"/>
    </row>
    <row r="1569" spans="1:6" ht="30">
      <c r="A1569" s="570"/>
      <c r="B1569" s="553" t="s">
        <v>2532</v>
      </c>
      <c r="C1569" s="571"/>
      <c r="D1569" s="459"/>
      <c r="E1569" s="571"/>
      <c r="F1569" s="571"/>
    </row>
    <row r="1570" spans="1:6">
      <c r="A1570" s="570"/>
      <c r="B1570" s="553" t="s">
        <v>2533</v>
      </c>
      <c r="C1570" s="571"/>
      <c r="D1570" s="459"/>
      <c r="E1570" s="571"/>
      <c r="F1570" s="571"/>
    </row>
    <row r="1571" spans="1:6" ht="60">
      <c r="A1571" s="570"/>
      <c r="B1571" s="553" t="s">
        <v>2534</v>
      </c>
      <c r="C1571" s="571"/>
      <c r="D1571" s="459"/>
      <c r="E1571" s="571"/>
      <c r="F1571" s="571"/>
    </row>
    <row r="1572" spans="1:6" ht="45">
      <c r="A1572" s="570"/>
      <c r="B1572" s="553" t="s">
        <v>2535</v>
      </c>
      <c r="C1572" s="571"/>
      <c r="D1572" s="459"/>
      <c r="E1572" s="571"/>
      <c r="F1572" s="571"/>
    </row>
    <row r="1573" spans="1:6">
      <c r="A1573" s="570"/>
      <c r="B1573" s="553" t="s">
        <v>2536</v>
      </c>
      <c r="C1573" s="571"/>
      <c r="D1573" s="459"/>
      <c r="E1573" s="571"/>
      <c r="F1573" s="571"/>
    </row>
    <row r="1574" spans="1:6" ht="30">
      <c r="A1574" s="570"/>
      <c r="B1574" s="553" t="s">
        <v>2537</v>
      </c>
      <c r="C1574" s="571"/>
      <c r="D1574" s="459"/>
      <c r="E1574" s="571"/>
      <c r="F1574" s="571"/>
    </row>
    <row r="1575" spans="1:6" ht="30">
      <c r="A1575" s="570"/>
      <c r="B1575" s="553" t="s">
        <v>2538</v>
      </c>
      <c r="C1575" s="571"/>
      <c r="D1575" s="459"/>
      <c r="E1575" s="571"/>
      <c r="F1575" s="571"/>
    </row>
    <row r="1576" spans="1:6">
      <c r="A1576" s="570"/>
      <c r="B1576" s="553" t="s">
        <v>2539</v>
      </c>
      <c r="C1576" s="571"/>
      <c r="D1576" s="459"/>
      <c r="E1576" s="571"/>
      <c r="F1576" s="571"/>
    </row>
    <row r="1577" spans="1:6">
      <c r="A1577" s="570"/>
      <c r="B1577" s="553" t="s">
        <v>2540</v>
      </c>
      <c r="C1577" s="571"/>
      <c r="D1577" s="459"/>
      <c r="E1577" s="571"/>
      <c r="F1577" s="571"/>
    </row>
    <row r="1578" spans="1:6">
      <c r="A1578" s="570"/>
      <c r="B1578" s="553" t="s">
        <v>2541</v>
      </c>
      <c r="C1578" s="571"/>
      <c r="D1578" s="459"/>
      <c r="E1578" s="571"/>
      <c r="F1578" s="571"/>
    </row>
    <row r="1579" spans="1:6" ht="30">
      <c r="A1579" s="570"/>
      <c r="B1579" s="553" t="s">
        <v>2542</v>
      </c>
      <c r="C1579" s="571"/>
      <c r="D1579" s="459"/>
      <c r="E1579" s="571"/>
      <c r="F1579" s="571"/>
    </row>
    <row r="1580" spans="1:6">
      <c r="A1580" s="570"/>
      <c r="B1580" s="553" t="s">
        <v>2543</v>
      </c>
      <c r="C1580" s="571"/>
      <c r="D1580" s="459"/>
      <c r="E1580" s="571"/>
      <c r="F1580" s="571"/>
    </row>
    <row r="1581" spans="1:6">
      <c r="A1581" s="570"/>
      <c r="B1581" s="551" t="s">
        <v>2544</v>
      </c>
      <c r="C1581" s="571"/>
      <c r="D1581" s="459"/>
      <c r="E1581" s="571"/>
      <c r="F1581" s="571"/>
    </row>
    <row r="1582" spans="1:6">
      <c r="A1582" s="570"/>
      <c r="B1582" s="553" t="s">
        <v>2545</v>
      </c>
      <c r="C1582" s="571"/>
      <c r="D1582" s="459"/>
      <c r="E1582" s="571"/>
      <c r="F1582" s="571"/>
    </row>
    <row r="1583" spans="1:6">
      <c r="A1583" s="570"/>
      <c r="B1583" s="556" t="s">
        <v>2546</v>
      </c>
      <c r="C1583" s="571"/>
      <c r="D1583" s="459"/>
      <c r="E1583" s="571"/>
      <c r="F1583" s="571"/>
    </row>
    <row r="1584" spans="1:6" ht="105">
      <c r="A1584" s="570"/>
      <c r="B1584" s="553" t="s">
        <v>2547</v>
      </c>
      <c r="C1584" s="571"/>
      <c r="D1584" s="459"/>
      <c r="E1584" s="571"/>
      <c r="F1584" s="571"/>
    </row>
    <row r="1585" spans="1:6">
      <c r="A1585" s="570"/>
      <c r="B1585" s="553" t="s">
        <v>2548</v>
      </c>
      <c r="C1585" s="571"/>
      <c r="D1585" s="459"/>
      <c r="E1585" s="571"/>
      <c r="F1585" s="571"/>
    </row>
    <row r="1586" spans="1:6">
      <c r="A1586" s="570"/>
      <c r="B1586" s="556" t="s">
        <v>2549</v>
      </c>
      <c r="C1586" s="571"/>
      <c r="D1586" s="459"/>
      <c r="E1586" s="571"/>
      <c r="F1586" s="571"/>
    </row>
    <row r="1587" spans="1:6" ht="30">
      <c r="A1587" s="570"/>
      <c r="B1587" s="553" t="s">
        <v>2550</v>
      </c>
      <c r="C1587" s="571"/>
      <c r="D1587" s="459"/>
      <c r="E1587" s="571"/>
      <c r="F1587" s="571"/>
    </row>
    <row r="1588" spans="1:6" ht="45">
      <c r="A1588" s="570"/>
      <c r="B1588" s="553" t="s">
        <v>2551</v>
      </c>
      <c r="C1588" s="571"/>
      <c r="D1588" s="459"/>
      <c r="E1588" s="571"/>
      <c r="F1588" s="571"/>
    </row>
    <row r="1589" spans="1:6" ht="60">
      <c r="A1589" s="570"/>
      <c r="B1589" s="553" t="s">
        <v>2552</v>
      </c>
      <c r="C1589" s="571"/>
      <c r="D1589" s="459"/>
      <c r="E1589" s="571"/>
      <c r="F1589" s="571"/>
    </row>
    <row r="1590" spans="1:6">
      <c r="A1590" s="570"/>
      <c r="B1590" s="556" t="s">
        <v>2553</v>
      </c>
      <c r="C1590" s="571"/>
      <c r="D1590" s="459"/>
      <c r="E1590" s="571"/>
      <c r="F1590" s="571"/>
    </row>
    <row r="1591" spans="1:6">
      <c r="A1591" s="570"/>
      <c r="B1591" s="556" t="s">
        <v>2554</v>
      </c>
      <c r="C1591" s="571"/>
      <c r="D1591" s="459"/>
      <c r="E1591" s="571"/>
      <c r="F1591" s="571"/>
    </row>
    <row r="1592" spans="1:6">
      <c r="A1592" s="570"/>
      <c r="B1592" s="556" t="s">
        <v>2555</v>
      </c>
      <c r="C1592" s="571"/>
      <c r="D1592" s="459"/>
      <c r="E1592" s="571"/>
      <c r="F1592" s="571"/>
    </row>
    <row r="1593" spans="1:6">
      <c r="A1593" s="570"/>
      <c r="B1593" s="572" t="s">
        <v>2556</v>
      </c>
      <c r="C1593" s="571"/>
      <c r="D1593" s="459"/>
      <c r="E1593" s="571"/>
      <c r="F1593" s="571"/>
    </row>
    <row r="1594" spans="1:6">
      <c r="A1594" s="570"/>
      <c r="B1594" s="573" t="s">
        <v>2557</v>
      </c>
      <c r="C1594" s="571"/>
      <c r="D1594" s="459"/>
      <c r="E1594" s="571"/>
      <c r="F1594" s="571"/>
    </row>
    <row r="1595" spans="1:6">
      <c r="A1595" s="570"/>
      <c r="B1595" s="573" t="s">
        <v>2558</v>
      </c>
      <c r="C1595" s="571"/>
      <c r="D1595" s="459"/>
      <c r="E1595" s="571"/>
      <c r="F1595" s="571"/>
    </row>
    <row r="1596" spans="1:6">
      <c r="A1596" s="570"/>
      <c r="B1596" s="573" t="s">
        <v>2559</v>
      </c>
      <c r="C1596" s="571"/>
      <c r="D1596" s="459"/>
      <c r="E1596" s="571"/>
      <c r="F1596" s="571"/>
    </row>
    <row r="1597" spans="1:6">
      <c r="A1597" s="570"/>
      <c r="B1597" s="573" t="s">
        <v>2730</v>
      </c>
      <c r="C1597" s="571"/>
      <c r="D1597" s="459"/>
      <c r="E1597" s="571"/>
      <c r="F1597" s="571"/>
    </row>
    <row r="1598" spans="1:6">
      <c r="A1598" s="570"/>
      <c r="B1598" s="573" t="s">
        <v>2731</v>
      </c>
      <c r="C1598" s="571"/>
      <c r="D1598" s="459"/>
      <c r="E1598" s="571"/>
      <c r="F1598" s="571"/>
    </row>
    <row r="1599" spans="1:6">
      <c r="A1599" s="570"/>
      <c r="B1599" s="573" t="s">
        <v>2562</v>
      </c>
      <c r="C1599" s="571"/>
      <c r="D1599" s="459"/>
      <c r="E1599" s="571"/>
      <c r="F1599" s="571"/>
    </row>
    <row r="1600" spans="1:6">
      <c r="A1600" s="570"/>
      <c r="B1600" s="573" t="s">
        <v>2730</v>
      </c>
      <c r="C1600" s="571"/>
      <c r="D1600" s="459"/>
      <c r="E1600" s="571"/>
      <c r="F1600" s="571"/>
    </row>
    <row r="1601" spans="1:6">
      <c r="A1601" s="570"/>
      <c r="B1601" s="573" t="s">
        <v>2731</v>
      </c>
      <c r="C1601" s="571"/>
      <c r="D1601" s="459"/>
      <c r="E1601" s="571"/>
      <c r="F1601" s="571"/>
    </row>
    <row r="1602" spans="1:6">
      <c r="A1602" s="570"/>
      <c r="B1602" s="272" t="s">
        <v>2564</v>
      </c>
      <c r="C1602" s="571"/>
      <c r="D1602" s="459"/>
      <c r="E1602" s="571"/>
      <c r="F1602" s="571"/>
    </row>
    <row r="1603" spans="1:6">
      <c r="A1603" s="570"/>
      <c r="B1603" s="551" t="s">
        <v>2565</v>
      </c>
      <c r="C1603" s="571"/>
      <c r="D1603" s="459"/>
      <c r="E1603" s="571"/>
      <c r="F1603" s="571"/>
    </row>
    <row r="1604" spans="1:6">
      <c r="A1604" s="570"/>
      <c r="B1604" s="553" t="s">
        <v>2732</v>
      </c>
      <c r="C1604" s="571"/>
      <c r="D1604" s="459"/>
      <c r="E1604" s="571"/>
      <c r="F1604" s="571"/>
    </row>
    <row r="1605" spans="1:6">
      <c r="A1605" s="570"/>
      <c r="B1605" s="553" t="s">
        <v>2566</v>
      </c>
      <c r="C1605" s="571"/>
      <c r="D1605" s="459"/>
      <c r="E1605" s="571"/>
      <c r="F1605" s="571"/>
    </row>
    <row r="1606" spans="1:6">
      <c r="A1606" s="570"/>
      <c r="B1606" s="551" t="s">
        <v>2567</v>
      </c>
      <c r="C1606" s="571"/>
      <c r="D1606" s="459"/>
      <c r="E1606" s="571"/>
      <c r="F1606" s="571"/>
    </row>
    <row r="1607" spans="1:6">
      <c r="A1607" s="570"/>
      <c r="B1607" s="553" t="s">
        <v>2568</v>
      </c>
      <c r="C1607" s="571"/>
      <c r="D1607" s="459"/>
      <c r="E1607" s="571"/>
      <c r="F1607" s="571"/>
    </row>
    <row r="1608" spans="1:6">
      <c r="A1608" s="570"/>
      <c r="B1608" s="553" t="s">
        <v>2574</v>
      </c>
      <c r="C1608" s="571"/>
      <c r="D1608" s="459"/>
      <c r="E1608" s="571"/>
      <c r="F1608" s="571"/>
    </row>
    <row r="1609" spans="1:6">
      <c r="A1609" s="570"/>
      <c r="B1609" s="553" t="s">
        <v>2733</v>
      </c>
      <c r="C1609" s="571"/>
      <c r="D1609" s="459"/>
      <c r="E1609" s="571"/>
      <c r="F1609" s="571"/>
    </row>
    <row r="1610" spans="1:6">
      <c r="A1610" s="570"/>
      <c r="B1610" s="553" t="s">
        <v>2734</v>
      </c>
      <c r="C1610" s="571"/>
      <c r="D1610" s="459"/>
      <c r="E1610" s="571"/>
      <c r="F1610" s="571"/>
    </row>
    <row r="1611" spans="1:6">
      <c r="A1611" s="570"/>
      <c r="B1611" s="551" t="s">
        <v>2572</v>
      </c>
      <c r="C1611" s="571"/>
      <c r="D1611" s="459"/>
      <c r="E1611" s="571"/>
      <c r="F1611" s="571"/>
    </row>
    <row r="1612" spans="1:6">
      <c r="A1612" s="570"/>
      <c r="B1612" s="553" t="s">
        <v>2732</v>
      </c>
      <c r="C1612" s="571"/>
      <c r="D1612" s="459"/>
      <c r="E1612" s="571"/>
      <c r="F1612" s="571"/>
    </row>
    <row r="1613" spans="1:6">
      <c r="A1613" s="570"/>
      <c r="B1613" s="553" t="s">
        <v>2574</v>
      </c>
      <c r="C1613" s="571"/>
      <c r="D1613" s="459"/>
      <c r="E1613" s="571"/>
      <c r="F1613" s="571"/>
    </row>
    <row r="1614" spans="1:6">
      <c r="A1614" s="570"/>
      <c r="B1614" s="553" t="s">
        <v>2735</v>
      </c>
      <c r="C1614" s="571"/>
      <c r="D1614" s="459"/>
      <c r="E1614" s="571"/>
      <c r="F1614" s="571"/>
    </row>
    <row r="1615" spans="1:6">
      <c r="A1615" s="570"/>
      <c r="B1615" s="553" t="s">
        <v>2734</v>
      </c>
      <c r="C1615" s="571"/>
      <c r="D1615" s="459"/>
      <c r="E1615" s="571"/>
      <c r="F1615" s="571"/>
    </row>
    <row r="1616" spans="1:6">
      <c r="A1616" s="570"/>
      <c r="B1616" s="272" t="s">
        <v>2576</v>
      </c>
      <c r="C1616" s="571"/>
      <c r="D1616" s="459"/>
      <c r="E1616" s="571"/>
      <c r="F1616" s="571"/>
    </row>
    <row r="1617" spans="1:6">
      <c r="A1617" s="570"/>
      <c r="B1617" s="553"/>
      <c r="C1617" s="571"/>
      <c r="D1617" s="459"/>
      <c r="E1617" s="571"/>
      <c r="F1617" s="571"/>
    </row>
    <row r="1618" spans="1:6">
      <c r="A1618" s="570"/>
      <c r="B1618" s="272" t="s">
        <v>2577</v>
      </c>
      <c r="C1618" s="571"/>
      <c r="D1618" s="459"/>
      <c r="E1618" s="571"/>
      <c r="F1618" s="571"/>
    </row>
    <row r="1619" spans="1:6">
      <c r="A1619" s="570"/>
      <c r="B1619" s="553" t="s">
        <v>2578</v>
      </c>
      <c r="C1619" s="571"/>
      <c r="D1619" s="459"/>
      <c r="E1619" s="571"/>
      <c r="F1619" s="571"/>
    </row>
    <row r="1620" spans="1:6">
      <c r="A1620" s="570"/>
      <c r="B1620" s="553" t="s">
        <v>2736</v>
      </c>
      <c r="C1620" s="571"/>
      <c r="D1620" s="459"/>
      <c r="E1620" s="571"/>
      <c r="F1620" s="571"/>
    </row>
    <row r="1621" spans="1:6">
      <c r="A1621" s="570"/>
      <c r="B1621" s="553"/>
      <c r="C1621" s="571"/>
      <c r="D1621" s="459"/>
      <c r="E1621" s="571"/>
      <c r="F1621" s="571"/>
    </row>
    <row r="1622" spans="1:6">
      <c r="A1622" s="570"/>
      <c r="B1622" s="551" t="s">
        <v>2580</v>
      </c>
      <c r="C1622" s="571"/>
      <c r="D1622" s="459"/>
      <c r="E1622" s="571"/>
      <c r="F1622" s="571"/>
    </row>
    <row r="1623" spans="1:6">
      <c r="A1623" s="570"/>
      <c r="B1623" s="551" t="s">
        <v>2581</v>
      </c>
      <c r="C1623" s="571"/>
      <c r="D1623" s="459"/>
      <c r="E1623" s="571"/>
      <c r="F1623" s="571"/>
    </row>
    <row r="1624" spans="1:6">
      <c r="A1624" s="570"/>
      <c r="B1624" s="553" t="s">
        <v>2582</v>
      </c>
      <c r="C1624" s="571"/>
      <c r="D1624" s="459"/>
      <c r="E1624" s="571"/>
      <c r="F1624" s="571"/>
    </row>
    <row r="1625" spans="1:6">
      <c r="A1625" s="570"/>
      <c r="B1625" s="553" t="s">
        <v>2583</v>
      </c>
      <c r="C1625" s="571"/>
      <c r="D1625" s="459"/>
      <c r="E1625" s="571"/>
      <c r="F1625" s="571"/>
    </row>
    <row r="1626" spans="1:6">
      <c r="A1626" s="570"/>
      <c r="B1626" s="553" t="s">
        <v>2737</v>
      </c>
      <c r="C1626" s="571"/>
      <c r="D1626" s="459"/>
      <c r="E1626" s="571"/>
      <c r="F1626" s="571"/>
    </row>
    <row r="1627" spans="1:6">
      <c r="A1627" s="570"/>
      <c r="B1627" s="553" t="s">
        <v>2738</v>
      </c>
      <c r="C1627" s="571"/>
      <c r="D1627" s="459"/>
      <c r="E1627" s="571"/>
      <c r="F1627" s="571"/>
    </row>
    <row r="1628" spans="1:6">
      <c r="A1628" s="570"/>
      <c r="B1628" s="553" t="s">
        <v>2739</v>
      </c>
      <c r="C1628" s="571"/>
      <c r="D1628" s="459"/>
      <c r="E1628" s="571"/>
      <c r="F1628" s="571"/>
    </row>
    <row r="1629" spans="1:6">
      <c r="A1629" s="570"/>
      <c r="B1629" s="553" t="s">
        <v>2587</v>
      </c>
      <c r="C1629" s="571"/>
      <c r="D1629" s="459"/>
      <c r="E1629" s="571"/>
      <c r="F1629" s="571"/>
    </row>
    <row r="1630" spans="1:6">
      <c r="A1630" s="570"/>
      <c r="B1630" s="272" t="s">
        <v>2588</v>
      </c>
      <c r="C1630" s="571"/>
      <c r="D1630" s="459"/>
      <c r="E1630" s="571"/>
      <c r="F1630" s="571"/>
    </row>
    <row r="1631" spans="1:6">
      <c r="A1631" s="570"/>
      <c r="B1631" s="553" t="s">
        <v>2589</v>
      </c>
      <c r="C1631" s="571"/>
      <c r="D1631" s="459"/>
      <c r="E1631" s="571"/>
      <c r="F1631" s="571"/>
    </row>
    <row r="1632" spans="1:6">
      <c r="A1632" s="570"/>
      <c r="B1632" s="572"/>
      <c r="C1632" s="571"/>
      <c r="D1632" s="459"/>
      <c r="E1632" s="571"/>
      <c r="F1632" s="571"/>
    </row>
    <row r="1633" spans="1:6">
      <c r="A1633" s="570"/>
      <c r="B1633" s="551" t="s">
        <v>2590</v>
      </c>
      <c r="C1633" s="571"/>
      <c r="D1633" s="459"/>
      <c r="E1633" s="571"/>
      <c r="F1633" s="571"/>
    </row>
    <row r="1634" spans="1:6">
      <c r="A1634" s="570"/>
      <c r="B1634" s="553" t="s">
        <v>2740</v>
      </c>
      <c r="C1634" s="571"/>
      <c r="D1634" s="459"/>
      <c r="E1634" s="571"/>
      <c r="F1634" s="571"/>
    </row>
    <row r="1635" spans="1:6">
      <c r="A1635" s="570"/>
      <c r="B1635" s="551" t="s">
        <v>2592</v>
      </c>
      <c r="C1635" s="571"/>
      <c r="D1635" s="459"/>
      <c r="E1635" s="571"/>
      <c r="F1635" s="571"/>
    </row>
    <row r="1636" spans="1:6">
      <c r="A1636" s="570"/>
      <c r="B1636" s="553" t="s">
        <v>2593</v>
      </c>
      <c r="C1636" s="571"/>
      <c r="D1636" s="459"/>
      <c r="E1636" s="571"/>
      <c r="F1636" s="571"/>
    </row>
    <row r="1637" spans="1:6">
      <c r="A1637" s="570"/>
      <c r="B1637" s="551" t="s">
        <v>2594</v>
      </c>
      <c r="C1637" s="571"/>
      <c r="D1637" s="459"/>
      <c r="E1637" s="571"/>
      <c r="F1637" s="571"/>
    </row>
    <row r="1638" spans="1:6">
      <c r="A1638" s="570"/>
      <c r="B1638" s="564" t="s">
        <v>2595</v>
      </c>
      <c r="C1638" s="571"/>
      <c r="D1638" s="459"/>
      <c r="E1638" s="571"/>
      <c r="F1638" s="571"/>
    </row>
    <row r="1639" spans="1:6">
      <c r="A1639" s="570"/>
      <c r="B1639" s="553" t="s">
        <v>2596</v>
      </c>
      <c r="C1639" s="571"/>
      <c r="D1639" s="459"/>
      <c r="E1639" s="571"/>
      <c r="F1639" s="571"/>
    </row>
    <row r="1640" spans="1:6">
      <c r="A1640" s="570"/>
      <c r="B1640" s="572"/>
      <c r="C1640" s="571"/>
      <c r="D1640" s="459"/>
      <c r="E1640" s="571"/>
      <c r="F1640" s="571"/>
    </row>
    <row r="1641" spans="1:6">
      <c r="A1641" s="570"/>
      <c r="B1641" s="553"/>
      <c r="C1641" s="571"/>
      <c r="D1641" s="459"/>
      <c r="E1641" s="571"/>
      <c r="F1641" s="571"/>
    </row>
    <row r="1642" spans="1:6">
      <c r="A1642" s="570"/>
      <c r="B1642" s="272" t="s">
        <v>2741</v>
      </c>
      <c r="C1642" s="571"/>
      <c r="D1642" s="459"/>
      <c r="E1642" s="571"/>
      <c r="F1642" s="571"/>
    </row>
    <row r="1643" spans="1:6">
      <c r="A1643" s="570"/>
      <c r="B1643" s="553" t="s">
        <v>2742</v>
      </c>
      <c r="C1643" s="571"/>
      <c r="D1643" s="459"/>
      <c r="E1643" s="571"/>
      <c r="F1643" s="571"/>
    </row>
    <row r="1644" spans="1:6">
      <c r="A1644" s="570"/>
      <c r="B1644" s="553" t="s">
        <v>2743</v>
      </c>
      <c r="C1644" s="571"/>
      <c r="D1644" s="459"/>
      <c r="E1644" s="571"/>
      <c r="F1644" s="571"/>
    </row>
    <row r="1645" spans="1:6">
      <c r="A1645" s="570"/>
      <c r="B1645" s="553"/>
      <c r="C1645" s="571"/>
      <c r="D1645" s="459"/>
      <c r="E1645" s="571"/>
      <c r="F1645" s="571"/>
    </row>
    <row r="1646" spans="1:6">
      <c r="A1646" s="570"/>
      <c r="B1646" s="551" t="s">
        <v>2744</v>
      </c>
      <c r="C1646" s="571"/>
      <c r="D1646" s="459"/>
      <c r="E1646" s="571"/>
      <c r="F1646" s="571"/>
    </row>
    <row r="1647" spans="1:6">
      <c r="A1647" s="570"/>
      <c r="B1647" s="551" t="s">
        <v>2324</v>
      </c>
      <c r="C1647" s="571"/>
      <c r="D1647" s="459"/>
      <c r="E1647" s="571"/>
      <c r="F1647" s="571"/>
    </row>
    <row r="1648" spans="1:6">
      <c r="A1648" s="570"/>
      <c r="B1648" s="553" t="s">
        <v>2745</v>
      </c>
      <c r="C1648" s="571"/>
      <c r="D1648" s="459"/>
      <c r="E1648" s="571"/>
      <c r="F1648" s="571"/>
    </row>
    <row r="1649" spans="1:6">
      <c r="A1649" s="570"/>
      <c r="B1649" s="553" t="s">
        <v>2746</v>
      </c>
      <c r="C1649" s="571"/>
      <c r="D1649" s="459"/>
      <c r="E1649" s="571"/>
      <c r="F1649" s="571"/>
    </row>
    <row r="1650" spans="1:6">
      <c r="A1650" s="570"/>
      <c r="B1650" s="553" t="s">
        <v>2747</v>
      </c>
      <c r="C1650" s="571"/>
      <c r="D1650" s="459"/>
      <c r="E1650" s="571"/>
      <c r="F1650" s="571"/>
    </row>
    <row r="1651" spans="1:6">
      <c r="A1651" s="570"/>
      <c r="B1651" s="551" t="s">
        <v>2602</v>
      </c>
      <c r="C1651" s="571"/>
      <c r="D1651" s="459"/>
      <c r="E1651" s="571"/>
      <c r="F1651" s="571"/>
    </row>
    <row r="1652" spans="1:6">
      <c r="A1652" s="570"/>
      <c r="B1652" s="551" t="s">
        <v>2748</v>
      </c>
      <c r="C1652" s="571"/>
      <c r="D1652" s="459"/>
      <c r="E1652" s="571"/>
      <c r="F1652" s="571"/>
    </row>
    <row r="1653" spans="1:6">
      <c r="A1653" s="570"/>
      <c r="B1653" s="553" t="s">
        <v>2749</v>
      </c>
      <c r="C1653" s="571"/>
      <c r="D1653" s="459"/>
      <c r="E1653" s="571"/>
      <c r="F1653" s="571"/>
    </row>
    <row r="1654" spans="1:6">
      <c r="A1654" s="570"/>
      <c r="B1654" s="553" t="s">
        <v>2750</v>
      </c>
      <c r="C1654" s="571"/>
      <c r="D1654" s="459"/>
      <c r="E1654" s="571"/>
      <c r="F1654" s="571"/>
    </row>
    <row r="1655" spans="1:6">
      <c r="A1655" s="570"/>
      <c r="B1655" s="553" t="s">
        <v>2751</v>
      </c>
      <c r="C1655" s="571"/>
      <c r="D1655" s="459"/>
      <c r="E1655" s="571"/>
      <c r="F1655" s="571"/>
    </row>
    <row r="1656" spans="1:6">
      <c r="A1656" s="570"/>
      <c r="B1656" s="551" t="s">
        <v>2752</v>
      </c>
      <c r="C1656" s="571"/>
      <c r="D1656" s="459"/>
      <c r="E1656" s="571"/>
      <c r="F1656" s="571"/>
    </row>
    <row r="1657" spans="1:6">
      <c r="A1657" s="570"/>
      <c r="B1657" s="553" t="s">
        <v>2753</v>
      </c>
      <c r="C1657" s="571"/>
      <c r="D1657" s="459"/>
      <c r="E1657" s="571"/>
      <c r="F1657" s="571"/>
    </row>
    <row r="1658" spans="1:6">
      <c r="A1658" s="570"/>
      <c r="B1658" s="553" t="s">
        <v>2754</v>
      </c>
      <c r="C1658" s="571"/>
      <c r="D1658" s="459"/>
      <c r="E1658" s="571"/>
      <c r="F1658" s="571"/>
    </row>
    <row r="1659" spans="1:6">
      <c r="A1659" s="570"/>
      <c r="B1659" s="553" t="s">
        <v>2755</v>
      </c>
      <c r="C1659" s="571"/>
      <c r="D1659" s="459"/>
      <c r="E1659" s="571"/>
      <c r="F1659" s="571"/>
    </row>
    <row r="1660" spans="1:6">
      <c r="A1660" s="570"/>
      <c r="B1660" s="553" t="s">
        <v>2756</v>
      </c>
      <c r="C1660" s="571"/>
      <c r="D1660" s="459"/>
      <c r="E1660" s="571"/>
      <c r="F1660" s="571"/>
    </row>
    <row r="1661" spans="1:6">
      <c r="A1661" s="570"/>
      <c r="B1661" s="553" t="s">
        <v>2757</v>
      </c>
      <c r="C1661" s="571"/>
      <c r="D1661" s="459"/>
      <c r="E1661" s="571"/>
      <c r="F1661" s="571"/>
    </row>
    <row r="1662" spans="1:6">
      <c r="A1662" s="570"/>
      <c r="B1662" s="553" t="s">
        <v>2758</v>
      </c>
      <c r="C1662" s="571"/>
      <c r="D1662" s="459"/>
      <c r="E1662" s="571"/>
      <c r="F1662" s="571"/>
    </row>
    <row r="1663" spans="1:6">
      <c r="A1663" s="570"/>
      <c r="B1663" s="551" t="s">
        <v>2616</v>
      </c>
      <c r="C1663" s="571"/>
      <c r="D1663" s="459"/>
      <c r="E1663" s="571"/>
      <c r="F1663" s="571"/>
    </row>
    <row r="1664" spans="1:6">
      <c r="A1664" s="570"/>
      <c r="B1664" s="551" t="s">
        <v>2748</v>
      </c>
      <c r="C1664" s="571"/>
      <c r="D1664" s="459"/>
      <c r="E1664" s="571"/>
      <c r="F1664" s="571"/>
    </row>
    <row r="1665" spans="1:6">
      <c r="A1665" s="570"/>
      <c r="B1665" s="553" t="s">
        <v>2759</v>
      </c>
      <c r="C1665" s="571"/>
      <c r="D1665" s="459"/>
      <c r="E1665" s="571"/>
      <c r="F1665" s="571"/>
    </row>
    <row r="1666" spans="1:6">
      <c r="A1666" s="570"/>
      <c r="B1666" s="553" t="s">
        <v>2760</v>
      </c>
      <c r="C1666" s="571"/>
      <c r="D1666" s="459"/>
      <c r="E1666" s="571"/>
      <c r="F1666" s="571"/>
    </row>
    <row r="1667" spans="1:6">
      <c r="A1667" s="570"/>
      <c r="B1667" s="553" t="s">
        <v>2761</v>
      </c>
      <c r="C1667" s="571"/>
      <c r="D1667" s="459"/>
      <c r="E1667" s="571"/>
      <c r="F1667" s="571"/>
    </row>
    <row r="1668" spans="1:6">
      <c r="A1668" s="570"/>
      <c r="B1668" s="551" t="s">
        <v>2752</v>
      </c>
      <c r="C1668" s="571"/>
      <c r="D1668" s="459"/>
      <c r="E1668" s="571"/>
      <c r="F1668" s="571"/>
    </row>
    <row r="1669" spans="1:6">
      <c r="A1669" s="570"/>
      <c r="B1669" s="553" t="s">
        <v>2762</v>
      </c>
      <c r="C1669" s="571"/>
      <c r="D1669" s="459"/>
      <c r="E1669" s="571"/>
      <c r="F1669" s="571"/>
    </row>
    <row r="1670" spans="1:6">
      <c r="A1670" s="570"/>
      <c r="B1670" s="553" t="s">
        <v>2763</v>
      </c>
      <c r="C1670" s="571"/>
      <c r="D1670" s="459"/>
      <c r="E1670" s="571"/>
      <c r="F1670" s="571"/>
    </row>
    <row r="1671" spans="1:6">
      <c r="A1671" s="570"/>
      <c r="B1671" s="553" t="s">
        <v>2764</v>
      </c>
      <c r="C1671" s="571"/>
      <c r="D1671" s="459"/>
      <c r="E1671" s="571"/>
      <c r="F1671" s="571"/>
    </row>
    <row r="1672" spans="1:6">
      <c r="A1672" s="570"/>
      <c r="B1672" s="553" t="s">
        <v>2756</v>
      </c>
      <c r="C1672" s="571"/>
      <c r="D1672" s="459"/>
      <c r="E1672" s="571"/>
      <c r="F1672" s="571"/>
    </row>
    <row r="1673" spans="1:6">
      <c r="A1673" s="570"/>
      <c r="B1673" s="553" t="s">
        <v>2765</v>
      </c>
      <c r="C1673" s="571"/>
      <c r="D1673" s="459"/>
      <c r="E1673" s="571"/>
      <c r="F1673" s="571"/>
    </row>
    <row r="1674" spans="1:6">
      <c r="A1674" s="570"/>
      <c r="B1674" s="553" t="s">
        <v>2766</v>
      </c>
      <c r="C1674" s="571"/>
      <c r="D1674" s="459"/>
      <c r="E1674" s="571"/>
      <c r="F1674" s="571"/>
    </row>
    <row r="1675" spans="1:6">
      <c r="A1675" s="570"/>
      <c r="B1675" s="551" t="s">
        <v>2652</v>
      </c>
      <c r="C1675" s="571"/>
      <c r="D1675" s="459"/>
      <c r="E1675" s="571"/>
      <c r="F1675" s="571"/>
    </row>
    <row r="1676" spans="1:6">
      <c r="A1676" s="570"/>
      <c r="B1676" s="553" t="s">
        <v>2653</v>
      </c>
      <c r="C1676" s="571"/>
      <c r="D1676" s="459"/>
      <c r="E1676" s="571"/>
      <c r="F1676" s="571"/>
    </row>
    <row r="1677" spans="1:6">
      <c r="A1677" s="570"/>
      <c r="B1677" s="553" t="s">
        <v>2654</v>
      </c>
      <c r="C1677" s="571"/>
      <c r="D1677" s="459"/>
      <c r="E1677" s="571"/>
      <c r="F1677" s="571"/>
    </row>
    <row r="1678" spans="1:6">
      <c r="A1678" s="570"/>
      <c r="B1678" s="564" t="s">
        <v>2595</v>
      </c>
      <c r="C1678" s="571"/>
      <c r="D1678" s="459"/>
      <c r="E1678" s="571"/>
      <c r="F1678" s="571"/>
    </row>
    <row r="1679" spans="1:6">
      <c r="A1679" s="570"/>
      <c r="B1679" s="553" t="s">
        <v>2767</v>
      </c>
      <c r="C1679" s="571"/>
      <c r="D1679" s="459"/>
      <c r="E1679" s="571"/>
      <c r="F1679" s="571"/>
    </row>
    <row r="1680" spans="1:6">
      <c r="A1680" s="570"/>
      <c r="B1680" s="572"/>
      <c r="C1680" s="571"/>
      <c r="D1680" s="459"/>
      <c r="E1680" s="571"/>
      <c r="F1680" s="571"/>
    </row>
    <row r="1681" spans="1:6">
      <c r="A1681" s="570"/>
      <c r="B1681" s="553"/>
      <c r="C1681" s="571"/>
      <c r="D1681" s="459"/>
      <c r="E1681" s="571"/>
      <c r="F1681" s="571"/>
    </row>
    <row r="1682" spans="1:6">
      <c r="A1682" s="570"/>
      <c r="B1682" s="272" t="s">
        <v>2655</v>
      </c>
      <c r="C1682" s="571"/>
      <c r="D1682" s="459"/>
      <c r="E1682" s="571"/>
      <c r="F1682" s="571"/>
    </row>
    <row r="1683" spans="1:6">
      <c r="A1683" s="570"/>
      <c r="B1683" s="553" t="s">
        <v>2578</v>
      </c>
      <c r="C1683" s="571"/>
      <c r="D1683" s="459"/>
      <c r="E1683" s="571"/>
      <c r="F1683" s="571"/>
    </row>
    <row r="1684" spans="1:6">
      <c r="A1684" s="570"/>
      <c r="B1684" s="553" t="s">
        <v>2628</v>
      </c>
      <c r="C1684" s="571"/>
      <c r="D1684" s="459"/>
      <c r="E1684" s="571"/>
      <c r="F1684" s="571"/>
    </row>
    <row r="1685" spans="1:6" ht="30">
      <c r="A1685" s="570"/>
      <c r="B1685" s="553" t="s">
        <v>2657</v>
      </c>
      <c r="C1685" s="571"/>
      <c r="D1685" s="459"/>
      <c r="E1685" s="571"/>
      <c r="F1685" s="571"/>
    </row>
    <row r="1686" spans="1:6">
      <c r="A1686" s="570"/>
      <c r="B1686" s="551" t="s">
        <v>2658</v>
      </c>
      <c r="C1686" s="571"/>
      <c r="D1686" s="459"/>
      <c r="E1686" s="571"/>
      <c r="F1686" s="571"/>
    </row>
    <row r="1687" spans="1:6">
      <c r="A1687" s="570"/>
      <c r="B1687" s="553" t="s">
        <v>2768</v>
      </c>
      <c r="C1687" s="571"/>
      <c r="D1687" s="459"/>
      <c r="E1687" s="571"/>
      <c r="F1687" s="571"/>
    </row>
    <row r="1688" spans="1:6">
      <c r="A1688" s="570"/>
      <c r="B1688" s="553" t="s">
        <v>2769</v>
      </c>
      <c r="C1688" s="571"/>
      <c r="D1688" s="459"/>
      <c r="E1688" s="571"/>
      <c r="F1688" s="571"/>
    </row>
    <row r="1689" spans="1:6">
      <c r="A1689" s="570"/>
      <c r="B1689" s="553" t="s">
        <v>2770</v>
      </c>
      <c r="C1689" s="571"/>
      <c r="D1689" s="459"/>
      <c r="E1689" s="571"/>
      <c r="F1689" s="571"/>
    </row>
    <row r="1690" spans="1:6">
      <c r="A1690" s="570"/>
      <c r="B1690" s="553" t="s">
        <v>2771</v>
      </c>
      <c r="C1690" s="571"/>
      <c r="D1690" s="459"/>
      <c r="E1690" s="571"/>
      <c r="F1690" s="571"/>
    </row>
    <row r="1691" spans="1:6">
      <c r="A1691" s="570"/>
      <c r="B1691" s="553" t="s">
        <v>2772</v>
      </c>
      <c r="C1691" s="571"/>
      <c r="D1691" s="459"/>
      <c r="E1691" s="571"/>
      <c r="F1691" s="571"/>
    </row>
    <row r="1692" spans="1:6">
      <c r="A1692" s="570"/>
      <c r="B1692" s="553" t="s">
        <v>2773</v>
      </c>
      <c r="C1692" s="571"/>
      <c r="D1692" s="459"/>
      <c r="E1692" s="571"/>
      <c r="F1692" s="571"/>
    </row>
    <row r="1693" spans="1:6">
      <c r="A1693" s="570"/>
      <c r="B1693" s="572" t="s">
        <v>2664</v>
      </c>
      <c r="C1693" s="571"/>
      <c r="D1693" s="459"/>
      <c r="E1693" s="571"/>
      <c r="F1693" s="571"/>
    </row>
    <row r="1694" spans="1:6">
      <c r="A1694" s="570"/>
      <c r="B1694" s="572" t="s">
        <v>2774</v>
      </c>
      <c r="C1694" s="571"/>
      <c r="D1694" s="459"/>
      <c r="E1694" s="571"/>
      <c r="F1694" s="571"/>
    </row>
    <row r="1695" spans="1:6">
      <c r="A1695" s="570"/>
      <c r="B1695" s="569" t="s">
        <v>2595</v>
      </c>
      <c r="C1695" s="571"/>
      <c r="D1695" s="459"/>
      <c r="E1695" s="571"/>
      <c r="F1695" s="571"/>
    </row>
    <row r="1696" spans="1:6">
      <c r="A1696" s="570"/>
      <c r="B1696" s="553" t="s">
        <v>2666</v>
      </c>
      <c r="C1696" s="571"/>
      <c r="D1696" s="459"/>
      <c r="E1696" s="571"/>
      <c r="F1696" s="571"/>
    </row>
    <row r="1697" spans="1:6">
      <c r="A1697" s="570"/>
      <c r="B1697" s="572"/>
      <c r="C1697" s="571"/>
      <c r="D1697" s="459"/>
      <c r="E1697" s="571"/>
      <c r="F1697" s="571"/>
    </row>
    <row r="1698" spans="1:6">
      <c r="A1698" s="570"/>
      <c r="B1698" s="551" t="s">
        <v>2667</v>
      </c>
      <c r="C1698" s="571"/>
      <c r="D1698" s="459"/>
      <c r="E1698" s="571"/>
      <c r="F1698" s="571"/>
    </row>
    <row r="1699" spans="1:6">
      <c r="A1699" s="570"/>
      <c r="B1699" s="553" t="s">
        <v>2775</v>
      </c>
      <c r="C1699" s="571"/>
      <c r="D1699" s="459"/>
      <c r="E1699" s="571"/>
      <c r="F1699" s="571"/>
    </row>
    <row r="1700" spans="1:6">
      <c r="A1700" s="570"/>
      <c r="B1700" s="553" t="s">
        <v>2776</v>
      </c>
      <c r="C1700" s="571"/>
      <c r="D1700" s="459"/>
      <c r="E1700" s="571"/>
      <c r="F1700" s="571"/>
    </row>
    <row r="1701" spans="1:6">
      <c r="A1701" s="570"/>
      <c r="B1701" s="553" t="s">
        <v>2777</v>
      </c>
      <c r="C1701" s="571"/>
      <c r="D1701" s="459"/>
      <c r="E1701" s="571"/>
      <c r="F1701" s="571"/>
    </row>
    <row r="1702" spans="1:6">
      <c r="A1702" s="570"/>
      <c r="B1702" s="553" t="s">
        <v>2778</v>
      </c>
      <c r="C1702" s="571"/>
      <c r="D1702" s="459"/>
      <c r="E1702" s="571"/>
      <c r="F1702" s="571"/>
    </row>
    <row r="1703" spans="1:6">
      <c r="A1703" s="570"/>
      <c r="B1703" s="553" t="s">
        <v>2672</v>
      </c>
      <c r="C1703" s="571"/>
      <c r="D1703" s="459"/>
      <c r="E1703" s="571"/>
      <c r="F1703" s="571"/>
    </row>
    <row r="1704" spans="1:6">
      <c r="A1704" s="570"/>
      <c r="B1704" s="272" t="s">
        <v>2588</v>
      </c>
      <c r="C1704" s="571"/>
      <c r="D1704" s="459"/>
      <c r="E1704" s="571"/>
      <c r="F1704" s="571"/>
    </row>
    <row r="1705" spans="1:6">
      <c r="A1705" s="570"/>
      <c r="B1705" s="553" t="s">
        <v>2673</v>
      </c>
      <c r="C1705" s="571"/>
      <c r="D1705" s="459"/>
      <c r="E1705" s="571"/>
      <c r="F1705" s="571"/>
    </row>
    <row r="1706" spans="1:6">
      <c r="A1706" s="570"/>
      <c r="B1706" s="553" t="s">
        <v>2674</v>
      </c>
      <c r="C1706" s="571"/>
      <c r="D1706" s="459"/>
      <c r="E1706" s="571"/>
      <c r="F1706" s="571"/>
    </row>
    <row r="1707" spans="1:6">
      <c r="A1707" s="570"/>
      <c r="B1707" s="572"/>
      <c r="C1707" s="571"/>
      <c r="D1707" s="459"/>
      <c r="E1707" s="571"/>
      <c r="F1707" s="571"/>
    </row>
    <row r="1708" spans="1:6">
      <c r="A1708" s="570"/>
      <c r="B1708" s="272" t="s">
        <v>2588</v>
      </c>
      <c r="C1708" s="571"/>
      <c r="D1708" s="459"/>
      <c r="E1708" s="571"/>
      <c r="F1708" s="571"/>
    </row>
    <row r="1709" spans="1:6">
      <c r="A1709" s="570"/>
      <c r="B1709" s="553" t="s">
        <v>2589</v>
      </c>
      <c r="C1709" s="571"/>
      <c r="D1709" s="459"/>
      <c r="E1709" s="571"/>
      <c r="F1709" s="571"/>
    </row>
    <row r="1710" spans="1:6">
      <c r="A1710" s="570"/>
      <c r="B1710" s="553" t="s">
        <v>2675</v>
      </c>
      <c r="C1710" s="571"/>
      <c r="D1710" s="459"/>
      <c r="E1710" s="571"/>
      <c r="F1710" s="571"/>
    </row>
    <row r="1711" spans="1:6">
      <c r="A1711" s="570"/>
      <c r="B1711" s="572"/>
      <c r="C1711" s="571"/>
      <c r="D1711" s="459"/>
      <c r="E1711" s="571"/>
      <c r="F1711" s="571"/>
    </row>
    <row r="1712" spans="1:6">
      <c r="A1712" s="570"/>
      <c r="B1712" s="553"/>
      <c r="C1712" s="571"/>
      <c r="D1712" s="459"/>
      <c r="E1712" s="571"/>
      <c r="F1712" s="571"/>
    </row>
    <row r="1713" spans="1:6">
      <c r="A1713" s="570"/>
      <c r="B1713" s="272" t="s">
        <v>2626</v>
      </c>
      <c r="C1713" s="571"/>
      <c r="D1713" s="459"/>
      <c r="E1713" s="571"/>
      <c r="F1713" s="571"/>
    </row>
    <row r="1714" spans="1:6">
      <c r="A1714" s="570"/>
      <c r="B1714" s="553" t="s">
        <v>2627</v>
      </c>
      <c r="C1714" s="571"/>
      <c r="D1714" s="459"/>
      <c r="E1714" s="571"/>
      <c r="F1714" s="571"/>
    </row>
    <row r="1715" spans="1:6">
      <c r="A1715" s="570"/>
      <c r="B1715" s="553" t="s">
        <v>2628</v>
      </c>
      <c r="C1715" s="571"/>
      <c r="D1715" s="459"/>
      <c r="E1715" s="571"/>
      <c r="F1715" s="571"/>
    </row>
    <row r="1716" spans="1:6">
      <c r="A1716" s="570"/>
      <c r="B1716" s="553"/>
      <c r="C1716" s="571"/>
      <c r="D1716" s="459"/>
      <c r="E1716" s="571"/>
      <c r="F1716" s="571"/>
    </row>
    <row r="1717" spans="1:6">
      <c r="A1717" s="570"/>
      <c r="B1717" s="272" t="s">
        <v>2632</v>
      </c>
      <c r="C1717" s="571"/>
      <c r="D1717" s="459"/>
      <c r="E1717" s="571"/>
      <c r="F1717" s="571"/>
    </row>
    <row r="1718" spans="1:6">
      <c r="A1718" s="570"/>
      <c r="B1718" s="553" t="s">
        <v>2598</v>
      </c>
      <c r="C1718" s="571"/>
      <c r="D1718" s="459"/>
      <c r="E1718" s="571"/>
      <c r="F1718" s="571"/>
    </row>
    <row r="1719" spans="1:6">
      <c r="A1719" s="570"/>
      <c r="B1719" s="553" t="s">
        <v>2779</v>
      </c>
      <c r="C1719" s="571"/>
      <c r="D1719" s="459"/>
      <c r="E1719" s="571"/>
      <c r="F1719" s="571"/>
    </row>
    <row r="1720" spans="1:6">
      <c r="A1720" s="570"/>
      <c r="B1720" s="553"/>
      <c r="C1720" s="571"/>
      <c r="D1720" s="459"/>
      <c r="E1720" s="571"/>
      <c r="F1720" s="571"/>
    </row>
    <row r="1721" spans="1:6">
      <c r="A1721" s="570"/>
      <c r="B1721" s="551" t="s">
        <v>2634</v>
      </c>
      <c r="C1721" s="571"/>
      <c r="D1721" s="459"/>
      <c r="E1721" s="571"/>
      <c r="F1721" s="571"/>
    </row>
    <row r="1722" spans="1:6">
      <c r="A1722" s="570"/>
      <c r="B1722" s="551" t="s">
        <v>2635</v>
      </c>
      <c r="C1722" s="571"/>
      <c r="D1722" s="459"/>
      <c r="E1722" s="571"/>
      <c r="F1722" s="571"/>
    </row>
    <row r="1723" spans="1:6">
      <c r="A1723" s="570"/>
      <c r="B1723" s="553" t="s">
        <v>2636</v>
      </c>
      <c r="C1723" s="571"/>
      <c r="D1723" s="459"/>
      <c r="E1723" s="571"/>
      <c r="F1723" s="571"/>
    </row>
    <row r="1724" spans="1:6">
      <c r="A1724" s="570"/>
      <c r="B1724" s="553" t="s">
        <v>2637</v>
      </c>
      <c r="C1724" s="571"/>
      <c r="D1724" s="459"/>
      <c r="E1724" s="571"/>
      <c r="F1724" s="571"/>
    </row>
    <row r="1725" spans="1:6">
      <c r="A1725" s="570"/>
      <c r="B1725" s="553" t="s">
        <v>2638</v>
      </c>
      <c r="C1725" s="571"/>
      <c r="D1725" s="459"/>
      <c r="E1725" s="571"/>
      <c r="F1725" s="571"/>
    </row>
    <row r="1726" spans="1:6">
      <c r="A1726" s="570"/>
      <c r="B1726" s="553" t="s">
        <v>2639</v>
      </c>
      <c r="C1726" s="571"/>
      <c r="D1726" s="459"/>
      <c r="E1726" s="571"/>
      <c r="F1726" s="571"/>
    </row>
    <row r="1727" spans="1:6">
      <c r="A1727" s="570"/>
      <c r="B1727" s="551" t="s">
        <v>2324</v>
      </c>
      <c r="C1727" s="571"/>
      <c r="D1727" s="459"/>
      <c r="E1727" s="571"/>
      <c r="F1727" s="571"/>
    </row>
    <row r="1728" spans="1:6">
      <c r="A1728" s="570"/>
      <c r="B1728" s="553" t="s">
        <v>2768</v>
      </c>
      <c r="C1728" s="571"/>
      <c r="D1728" s="459"/>
      <c r="E1728" s="571"/>
      <c r="F1728" s="571"/>
    </row>
    <row r="1729" spans="1:6">
      <c r="A1729" s="570"/>
      <c r="B1729" s="553" t="s">
        <v>2780</v>
      </c>
      <c r="C1729" s="571"/>
      <c r="D1729" s="459"/>
      <c r="E1729" s="571"/>
      <c r="F1729" s="571"/>
    </row>
    <row r="1730" spans="1:6">
      <c r="A1730" s="570"/>
      <c r="B1730" s="553" t="s">
        <v>2781</v>
      </c>
      <c r="C1730" s="571"/>
      <c r="D1730" s="459"/>
      <c r="E1730" s="571"/>
      <c r="F1730" s="571"/>
    </row>
    <row r="1731" spans="1:6">
      <c r="A1731" s="570"/>
      <c r="B1731" s="553" t="s">
        <v>2782</v>
      </c>
      <c r="C1731" s="571"/>
      <c r="D1731" s="459"/>
      <c r="E1731" s="571"/>
      <c r="F1731" s="571"/>
    </row>
    <row r="1732" spans="1:6">
      <c r="A1732" s="570"/>
      <c r="B1732" s="553" t="s">
        <v>2783</v>
      </c>
      <c r="C1732" s="571"/>
      <c r="D1732" s="459"/>
      <c r="E1732" s="571"/>
      <c r="F1732" s="571"/>
    </row>
    <row r="1733" spans="1:6">
      <c r="A1733" s="570"/>
      <c r="B1733" s="553" t="s">
        <v>2784</v>
      </c>
      <c r="C1733" s="571"/>
      <c r="D1733" s="459"/>
      <c r="E1733" s="571"/>
      <c r="F1733" s="571"/>
    </row>
    <row r="1734" spans="1:6">
      <c r="A1734" s="570"/>
      <c r="B1734" s="553" t="s">
        <v>2646</v>
      </c>
      <c r="C1734" s="571"/>
      <c r="D1734" s="459"/>
      <c r="E1734" s="571"/>
      <c r="F1734" s="571"/>
    </row>
    <row r="1735" spans="1:6">
      <c r="A1735" s="570"/>
      <c r="B1735" s="553" t="s">
        <v>2647</v>
      </c>
      <c r="C1735" s="571"/>
      <c r="D1735" s="459"/>
      <c r="E1735" s="571"/>
      <c r="F1735" s="571"/>
    </row>
    <row r="1736" spans="1:6">
      <c r="A1736" s="570"/>
      <c r="B1736" s="553" t="s">
        <v>2785</v>
      </c>
      <c r="C1736" s="571"/>
      <c r="D1736" s="459"/>
      <c r="E1736" s="571"/>
      <c r="F1736" s="571"/>
    </row>
    <row r="1737" spans="1:6">
      <c r="A1737" s="570"/>
      <c r="B1737" s="553" t="s">
        <v>2649</v>
      </c>
      <c r="C1737" s="571"/>
      <c r="D1737" s="459"/>
      <c r="E1737" s="571"/>
      <c r="F1737" s="571"/>
    </row>
    <row r="1738" spans="1:6">
      <c r="A1738" s="570"/>
      <c r="B1738" s="553" t="s">
        <v>2786</v>
      </c>
      <c r="C1738" s="571"/>
      <c r="D1738" s="459"/>
      <c r="E1738" s="571"/>
      <c r="F1738" s="571"/>
    </row>
    <row r="1739" spans="1:6">
      <c r="A1739" s="570"/>
      <c r="B1739" s="553" t="s">
        <v>2787</v>
      </c>
      <c r="C1739" s="571"/>
      <c r="D1739" s="459"/>
      <c r="E1739" s="571"/>
      <c r="F1739" s="571"/>
    </row>
    <row r="1740" spans="1:6">
      <c r="A1740" s="570"/>
      <c r="B1740" s="551" t="s">
        <v>2652</v>
      </c>
      <c r="C1740" s="571"/>
      <c r="D1740" s="459"/>
      <c r="E1740" s="571"/>
      <c r="F1740" s="571"/>
    </row>
    <row r="1741" spans="1:6">
      <c r="A1741" s="570"/>
      <c r="B1741" s="553" t="s">
        <v>2653</v>
      </c>
      <c r="C1741" s="571"/>
      <c r="D1741" s="459"/>
      <c r="E1741" s="571"/>
      <c r="F1741" s="571"/>
    </row>
    <row r="1742" spans="1:6">
      <c r="A1742" s="570"/>
      <c r="B1742" s="553" t="s">
        <v>2654</v>
      </c>
      <c r="C1742" s="571"/>
      <c r="D1742" s="459"/>
      <c r="E1742" s="571"/>
      <c r="F1742" s="571"/>
    </row>
    <row r="1743" spans="1:6">
      <c r="A1743" s="570"/>
      <c r="B1743" s="553" t="s">
        <v>1142</v>
      </c>
      <c r="C1743" s="571"/>
      <c r="D1743" s="459"/>
      <c r="E1743" s="571"/>
      <c r="F1743" s="571"/>
    </row>
    <row r="1744" spans="1:6">
      <c r="A1744" s="570"/>
      <c r="B1744" s="272" t="s">
        <v>2626</v>
      </c>
      <c r="C1744" s="571"/>
      <c r="D1744" s="459"/>
      <c r="E1744" s="571"/>
      <c r="F1744" s="571"/>
    </row>
    <row r="1745" spans="1:6">
      <c r="A1745" s="570"/>
      <c r="B1745" s="553" t="s">
        <v>2627</v>
      </c>
      <c r="C1745" s="571"/>
      <c r="D1745" s="459"/>
      <c r="E1745" s="571"/>
      <c r="F1745" s="571"/>
    </row>
    <row r="1746" spans="1:6">
      <c r="A1746" s="570"/>
      <c r="B1746" s="553" t="s">
        <v>2628</v>
      </c>
      <c r="C1746" s="571"/>
      <c r="D1746" s="459"/>
      <c r="E1746" s="571"/>
      <c r="F1746" s="571"/>
    </row>
    <row r="1747" spans="1:6">
      <c r="A1747" s="570"/>
      <c r="B1747" s="553"/>
      <c r="C1747" s="571"/>
      <c r="D1747" s="459"/>
      <c r="E1747" s="571"/>
      <c r="F1747" s="571"/>
    </row>
    <row r="1748" spans="1:6">
      <c r="A1748" s="570"/>
      <c r="B1748" s="272" t="s">
        <v>2677</v>
      </c>
      <c r="C1748" s="571"/>
      <c r="D1748" s="459"/>
      <c r="E1748" s="571"/>
      <c r="F1748" s="571"/>
    </row>
    <row r="1749" spans="1:6">
      <c r="A1749" s="570"/>
      <c r="B1749" s="553" t="s">
        <v>2678</v>
      </c>
      <c r="C1749" s="571"/>
      <c r="D1749" s="459"/>
      <c r="E1749" s="571"/>
      <c r="F1749" s="571"/>
    </row>
    <row r="1750" spans="1:6">
      <c r="A1750" s="570"/>
      <c r="B1750" s="553" t="s">
        <v>2788</v>
      </c>
      <c r="C1750" s="571"/>
      <c r="D1750" s="459"/>
      <c r="E1750" s="571"/>
      <c r="F1750" s="571"/>
    </row>
    <row r="1751" spans="1:6">
      <c r="A1751" s="570"/>
      <c r="B1751" s="553" t="s">
        <v>2677</v>
      </c>
      <c r="C1751" s="571"/>
      <c r="D1751" s="459"/>
      <c r="E1751" s="571"/>
      <c r="F1751" s="571"/>
    </row>
    <row r="1752" spans="1:6">
      <c r="A1752" s="570"/>
      <c r="B1752" s="553" t="s">
        <v>2789</v>
      </c>
      <c r="C1752" s="571"/>
      <c r="D1752" s="459"/>
      <c r="E1752" s="571"/>
      <c r="F1752" s="571"/>
    </row>
    <row r="1753" spans="1:6">
      <c r="A1753" s="570"/>
      <c r="B1753" s="553" t="s">
        <v>2790</v>
      </c>
      <c r="C1753" s="571"/>
      <c r="D1753" s="459"/>
      <c r="E1753" s="571"/>
      <c r="F1753" s="571"/>
    </row>
    <row r="1754" spans="1:6">
      <c r="A1754" s="570"/>
      <c r="B1754" s="553" t="s">
        <v>2791</v>
      </c>
      <c r="C1754" s="571"/>
      <c r="D1754" s="459"/>
      <c r="E1754" s="571"/>
      <c r="F1754" s="571"/>
    </row>
    <row r="1755" spans="1:6">
      <c r="A1755" s="570"/>
      <c r="B1755" s="553" t="s">
        <v>2792</v>
      </c>
      <c r="C1755" s="571"/>
      <c r="D1755" s="459"/>
      <c r="E1755" s="571"/>
      <c r="F1755" s="571"/>
    </row>
    <row r="1756" spans="1:6">
      <c r="A1756" s="570"/>
      <c r="B1756" s="553" t="s">
        <v>2793</v>
      </c>
      <c r="C1756" s="571"/>
      <c r="D1756" s="459"/>
      <c r="E1756" s="571"/>
      <c r="F1756" s="571"/>
    </row>
    <row r="1757" spans="1:6">
      <c r="A1757" s="570"/>
      <c r="B1757" s="553" t="s">
        <v>2794</v>
      </c>
      <c r="C1757" s="571"/>
      <c r="D1757" s="459"/>
      <c r="E1757" s="571"/>
      <c r="F1757" s="571"/>
    </row>
    <row r="1758" spans="1:6">
      <c r="A1758" s="570"/>
      <c r="B1758" s="553" t="s">
        <v>2795</v>
      </c>
      <c r="C1758" s="571"/>
      <c r="D1758" s="459"/>
      <c r="E1758" s="571"/>
      <c r="F1758" s="571"/>
    </row>
    <row r="1759" spans="1:6">
      <c r="A1759" s="570"/>
      <c r="B1759" s="553" t="s">
        <v>2796</v>
      </c>
      <c r="C1759" s="571"/>
      <c r="D1759" s="459"/>
      <c r="E1759" s="571"/>
      <c r="F1759" s="571"/>
    </row>
    <row r="1760" spans="1:6">
      <c r="A1760" s="570"/>
      <c r="B1760" s="551" t="s">
        <v>2590</v>
      </c>
      <c r="C1760" s="571"/>
      <c r="D1760" s="459"/>
      <c r="E1760" s="571"/>
      <c r="F1760" s="571"/>
    </row>
    <row r="1761" spans="1:6">
      <c r="A1761" s="570"/>
      <c r="B1761" s="553" t="s">
        <v>2740</v>
      </c>
      <c r="C1761" s="571"/>
      <c r="D1761" s="459"/>
      <c r="E1761" s="571"/>
      <c r="F1761" s="571"/>
    </row>
    <row r="1762" spans="1:6">
      <c r="A1762" s="570"/>
      <c r="B1762" s="551" t="s">
        <v>2594</v>
      </c>
      <c r="C1762" s="571"/>
      <c r="D1762" s="459"/>
      <c r="E1762" s="571"/>
      <c r="F1762" s="571"/>
    </row>
    <row r="1763" spans="1:6">
      <c r="A1763" s="570"/>
      <c r="B1763" s="564" t="s">
        <v>2688</v>
      </c>
      <c r="C1763" s="571"/>
      <c r="D1763" s="459"/>
      <c r="E1763" s="571"/>
      <c r="F1763" s="571"/>
    </row>
    <row r="1764" spans="1:6">
      <c r="A1764" s="570"/>
      <c r="B1764" s="574" t="s">
        <v>2689</v>
      </c>
      <c r="C1764" s="571"/>
      <c r="D1764" s="459"/>
      <c r="E1764" s="571"/>
      <c r="F1764" s="571"/>
    </row>
    <row r="1765" spans="1:6">
      <c r="A1765" s="570"/>
      <c r="B1765" s="573" t="s">
        <v>2797</v>
      </c>
      <c r="C1765" s="571"/>
      <c r="D1765" s="459"/>
      <c r="E1765" s="571"/>
      <c r="F1765" s="571"/>
    </row>
    <row r="1766" spans="1:6">
      <c r="A1766" s="570"/>
      <c r="B1766" s="573" t="s">
        <v>2798</v>
      </c>
      <c r="C1766" s="571"/>
      <c r="D1766" s="459"/>
      <c r="E1766" s="571"/>
      <c r="F1766" s="571"/>
    </row>
    <row r="1767" spans="1:6">
      <c r="A1767" s="570"/>
      <c r="B1767" s="573" t="s">
        <v>2799</v>
      </c>
      <c r="C1767" s="571"/>
      <c r="D1767" s="459"/>
      <c r="E1767" s="571"/>
      <c r="F1767" s="571"/>
    </row>
    <row r="1768" spans="1:6">
      <c r="A1768" s="570"/>
      <c r="B1768" s="573" t="s">
        <v>2800</v>
      </c>
      <c r="C1768" s="571"/>
      <c r="D1768" s="459"/>
      <c r="E1768" s="571"/>
      <c r="F1768" s="571"/>
    </row>
    <row r="1769" spans="1:6">
      <c r="A1769" s="570"/>
      <c r="B1769" s="573" t="s">
        <v>2801</v>
      </c>
      <c r="C1769" s="571"/>
      <c r="D1769" s="459"/>
      <c r="E1769" s="571"/>
      <c r="F1769" s="571"/>
    </row>
    <row r="1770" spans="1:6">
      <c r="A1770" s="570"/>
      <c r="B1770" s="573" t="s">
        <v>2802</v>
      </c>
      <c r="C1770" s="571"/>
      <c r="D1770" s="459"/>
      <c r="E1770" s="571"/>
      <c r="F1770" s="571"/>
    </row>
    <row r="1771" spans="1:6">
      <c r="A1771" s="570"/>
      <c r="B1771" s="553"/>
      <c r="C1771" s="571"/>
      <c r="D1771" s="459"/>
      <c r="E1771" s="571"/>
      <c r="F1771" s="571"/>
    </row>
    <row r="1772" spans="1:6">
      <c r="A1772" s="570"/>
      <c r="B1772" s="553"/>
      <c r="C1772" s="571"/>
      <c r="D1772" s="459"/>
      <c r="E1772" s="571"/>
      <c r="F1772" s="571"/>
    </row>
    <row r="1773" spans="1:6">
      <c r="A1773" s="570"/>
      <c r="B1773" s="272" t="s">
        <v>2577</v>
      </c>
      <c r="C1773" s="571"/>
      <c r="D1773" s="459"/>
      <c r="E1773" s="571"/>
      <c r="F1773" s="571"/>
    </row>
    <row r="1774" spans="1:6">
      <c r="A1774" s="570"/>
      <c r="B1774" s="553" t="s">
        <v>2578</v>
      </c>
      <c r="C1774" s="571"/>
      <c r="D1774" s="459"/>
      <c r="E1774" s="571"/>
      <c r="F1774" s="571"/>
    </row>
    <row r="1775" spans="1:6">
      <c r="A1775" s="570"/>
      <c r="B1775" s="553" t="s">
        <v>2803</v>
      </c>
      <c r="C1775" s="571"/>
      <c r="D1775" s="459"/>
      <c r="E1775" s="571"/>
      <c r="F1775" s="571"/>
    </row>
    <row r="1776" spans="1:6">
      <c r="A1776" s="570"/>
      <c r="B1776" s="553"/>
      <c r="C1776" s="571"/>
      <c r="D1776" s="459"/>
      <c r="E1776" s="571"/>
      <c r="F1776" s="571"/>
    </row>
    <row r="1777" spans="1:6">
      <c r="A1777" s="570"/>
      <c r="B1777" s="551" t="s">
        <v>2580</v>
      </c>
      <c r="C1777" s="571"/>
      <c r="D1777" s="459"/>
      <c r="E1777" s="571"/>
      <c r="F1777" s="571"/>
    </row>
    <row r="1778" spans="1:6">
      <c r="A1778" s="570"/>
      <c r="B1778" s="551" t="s">
        <v>2581</v>
      </c>
      <c r="C1778" s="571"/>
      <c r="D1778" s="459"/>
      <c r="E1778" s="571"/>
      <c r="F1778" s="571"/>
    </row>
    <row r="1779" spans="1:6">
      <c r="A1779" s="570"/>
      <c r="B1779" s="553" t="s">
        <v>2697</v>
      </c>
      <c r="C1779" s="571"/>
      <c r="D1779" s="459"/>
      <c r="E1779" s="571"/>
      <c r="F1779" s="571"/>
    </row>
    <row r="1780" spans="1:6">
      <c r="A1780" s="570"/>
      <c r="B1780" s="553" t="s">
        <v>2583</v>
      </c>
      <c r="C1780" s="571"/>
      <c r="D1780" s="459"/>
      <c r="E1780" s="571"/>
      <c r="F1780" s="571"/>
    </row>
    <row r="1781" spans="1:6">
      <c r="A1781" s="570"/>
      <c r="B1781" s="553" t="s">
        <v>2804</v>
      </c>
      <c r="C1781" s="571"/>
      <c r="D1781" s="459"/>
      <c r="E1781" s="571"/>
      <c r="F1781" s="571"/>
    </row>
    <row r="1782" spans="1:6">
      <c r="A1782" s="570"/>
      <c r="B1782" s="553" t="s">
        <v>2805</v>
      </c>
      <c r="C1782" s="571"/>
      <c r="D1782" s="459"/>
      <c r="E1782" s="571"/>
      <c r="F1782" s="571"/>
    </row>
    <row r="1783" spans="1:6">
      <c r="A1783" s="570"/>
      <c r="B1783" s="553" t="s">
        <v>2806</v>
      </c>
      <c r="C1783" s="571"/>
      <c r="D1783" s="459"/>
      <c r="E1783" s="571"/>
      <c r="F1783" s="571"/>
    </row>
    <row r="1784" spans="1:6">
      <c r="A1784" s="570"/>
      <c r="B1784" s="553" t="s">
        <v>2587</v>
      </c>
      <c r="C1784" s="571"/>
      <c r="D1784" s="459"/>
      <c r="E1784" s="571"/>
      <c r="F1784" s="571"/>
    </row>
    <row r="1785" spans="1:6">
      <c r="A1785" s="570"/>
      <c r="B1785" s="272" t="s">
        <v>2588</v>
      </c>
      <c r="C1785" s="571"/>
      <c r="D1785" s="459"/>
      <c r="E1785" s="571"/>
      <c r="F1785" s="571"/>
    </row>
    <row r="1786" spans="1:6">
      <c r="A1786" s="570"/>
      <c r="B1786" s="553" t="s">
        <v>2589</v>
      </c>
      <c r="C1786" s="571"/>
      <c r="D1786" s="459"/>
      <c r="E1786" s="571"/>
      <c r="F1786" s="571"/>
    </row>
    <row r="1787" spans="1:6">
      <c r="A1787" s="570"/>
      <c r="B1787" s="572"/>
      <c r="C1787" s="571"/>
      <c r="D1787" s="459"/>
      <c r="E1787" s="571"/>
      <c r="F1787" s="571"/>
    </row>
    <row r="1788" spans="1:6">
      <c r="A1788" s="570"/>
      <c r="B1788" s="551" t="s">
        <v>2590</v>
      </c>
      <c r="C1788" s="571"/>
      <c r="D1788" s="459"/>
      <c r="E1788" s="571"/>
      <c r="F1788" s="571"/>
    </row>
    <row r="1789" spans="1:6">
      <c r="A1789" s="570"/>
      <c r="B1789" s="553" t="s">
        <v>2740</v>
      </c>
      <c r="C1789" s="571"/>
      <c r="D1789" s="459"/>
      <c r="E1789" s="571"/>
      <c r="F1789" s="571"/>
    </row>
    <row r="1790" spans="1:6">
      <c r="A1790" s="570"/>
      <c r="B1790" s="551" t="s">
        <v>2594</v>
      </c>
      <c r="C1790" s="571"/>
      <c r="D1790" s="459"/>
      <c r="E1790" s="571"/>
      <c r="F1790" s="571"/>
    </row>
    <row r="1791" spans="1:6">
      <c r="A1791" s="570"/>
      <c r="B1791" s="564" t="s">
        <v>2595</v>
      </c>
      <c r="C1791" s="571"/>
      <c r="D1791" s="459"/>
      <c r="E1791" s="571"/>
      <c r="F1791" s="571"/>
    </row>
    <row r="1792" spans="1:6">
      <c r="A1792" s="570"/>
      <c r="B1792" s="553" t="s">
        <v>2596</v>
      </c>
      <c r="C1792" s="571"/>
      <c r="D1792" s="459"/>
      <c r="E1792" s="571"/>
      <c r="F1792" s="571"/>
    </row>
    <row r="1793" spans="1:6">
      <c r="A1793" s="570"/>
      <c r="B1793" s="572"/>
      <c r="C1793" s="571"/>
      <c r="D1793" s="459"/>
      <c r="E1793" s="571"/>
      <c r="F1793" s="571"/>
    </row>
    <row r="1794" spans="1:6">
      <c r="A1794" s="570"/>
      <c r="B1794" s="553"/>
      <c r="C1794" s="571"/>
      <c r="D1794" s="459"/>
      <c r="E1794" s="571"/>
      <c r="F1794" s="571"/>
    </row>
    <row r="1795" spans="1:6">
      <c r="A1795" s="570"/>
      <c r="B1795" s="272" t="s">
        <v>2677</v>
      </c>
      <c r="C1795" s="571"/>
      <c r="D1795" s="459"/>
      <c r="E1795" s="571"/>
      <c r="F1795" s="571"/>
    </row>
    <row r="1796" spans="1:6">
      <c r="A1796" s="570"/>
      <c r="B1796" s="553" t="s">
        <v>2678</v>
      </c>
      <c r="C1796" s="571"/>
      <c r="D1796" s="459"/>
      <c r="E1796" s="571"/>
      <c r="F1796" s="571"/>
    </row>
    <row r="1797" spans="1:6">
      <c r="A1797" s="570"/>
      <c r="B1797" s="553" t="s">
        <v>2807</v>
      </c>
      <c r="C1797" s="571"/>
      <c r="D1797" s="459"/>
      <c r="E1797" s="571"/>
      <c r="F1797" s="571"/>
    </row>
    <row r="1798" spans="1:6">
      <c r="A1798" s="570"/>
      <c r="B1798" s="553" t="s">
        <v>2677</v>
      </c>
      <c r="C1798" s="571"/>
      <c r="D1798" s="459"/>
      <c r="E1798" s="571"/>
      <c r="F1798" s="571"/>
    </row>
    <row r="1799" spans="1:6">
      <c r="A1799" s="570"/>
      <c r="B1799" s="553" t="s">
        <v>2789</v>
      </c>
      <c r="C1799" s="571"/>
      <c r="D1799" s="459"/>
      <c r="E1799" s="571"/>
      <c r="F1799" s="571"/>
    </row>
    <row r="1800" spans="1:6">
      <c r="A1800" s="570"/>
      <c r="B1800" s="553" t="s">
        <v>2790</v>
      </c>
      <c r="C1800" s="571"/>
      <c r="D1800" s="459"/>
      <c r="E1800" s="571"/>
      <c r="F1800" s="571"/>
    </row>
    <row r="1801" spans="1:6">
      <c r="A1801" s="570"/>
      <c r="B1801" s="553" t="s">
        <v>2791</v>
      </c>
      <c r="C1801" s="571"/>
      <c r="D1801" s="459"/>
      <c r="E1801" s="571"/>
      <c r="F1801" s="571"/>
    </row>
    <row r="1802" spans="1:6">
      <c r="A1802" s="570"/>
      <c r="B1802" s="553" t="s">
        <v>2792</v>
      </c>
      <c r="C1802" s="571"/>
      <c r="D1802" s="459"/>
      <c r="E1802" s="571"/>
      <c r="F1802" s="571"/>
    </row>
    <row r="1803" spans="1:6">
      <c r="A1803" s="570"/>
      <c r="B1803" s="553" t="s">
        <v>2793</v>
      </c>
      <c r="C1803" s="571"/>
      <c r="D1803" s="459"/>
      <c r="E1803" s="571"/>
      <c r="F1803" s="571"/>
    </row>
    <row r="1804" spans="1:6">
      <c r="A1804" s="570"/>
      <c r="B1804" s="553" t="s">
        <v>2794</v>
      </c>
      <c r="C1804" s="571"/>
      <c r="D1804" s="459"/>
      <c r="E1804" s="571"/>
      <c r="F1804" s="571"/>
    </row>
    <row r="1805" spans="1:6">
      <c r="A1805" s="570"/>
      <c r="B1805" s="553" t="s">
        <v>2795</v>
      </c>
      <c r="C1805" s="571"/>
      <c r="D1805" s="459"/>
      <c r="E1805" s="571"/>
      <c r="F1805" s="571"/>
    </row>
    <row r="1806" spans="1:6">
      <c r="A1806" s="570"/>
      <c r="B1806" s="553" t="s">
        <v>2796</v>
      </c>
      <c r="C1806" s="571"/>
      <c r="D1806" s="459"/>
      <c r="E1806" s="571"/>
      <c r="F1806" s="571"/>
    </row>
    <row r="1807" spans="1:6">
      <c r="A1807" s="570"/>
      <c r="B1807" s="553"/>
      <c r="C1807" s="571"/>
      <c r="D1807" s="459"/>
      <c r="E1807" s="571"/>
      <c r="F1807" s="571"/>
    </row>
    <row r="1808" spans="1:6">
      <c r="A1808" s="570"/>
      <c r="B1808" s="272" t="s">
        <v>2655</v>
      </c>
      <c r="C1808" s="571"/>
      <c r="D1808" s="459"/>
      <c r="E1808" s="571"/>
      <c r="F1808" s="571"/>
    </row>
    <row r="1809" spans="1:6">
      <c r="A1809" s="570"/>
      <c r="B1809" s="553" t="s">
        <v>2678</v>
      </c>
      <c r="C1809" s="571"/>
      <c r="D1809" s="459"/>
      <c r="E1809" s="571"/>
      <c r="F1809" s="571"/>
    </row>
    <row r="1810" spans="1:6">
      <c r="A1810" s="570"/>
      <c r="B1810" s="553" t="s">
        <v>2628</v>
      </c>
      <c r="C1810" s="571"/>
      <c r="D1810" s="459"/>
      <c r="E1810" s="571"/>
      <c r="F1810" s="571"/>
    </row>
    <row r="1811" spans="1:6" ht="30">
      <c r="A1811" s="570"/>
      <c r="B1811" s="553" t="s">
        <v>2657</v>
      </c>
      <c r="C1811" s="571"/>
      <c r="D1811" s="459"/>
      <c r="E1811" s="571"/>
      <c r="F1811" s="571"/>
    </row>
    <row r="1812" spans="1:6">
      <c r="A1812" s="570"/>
      <c r="B1812" s="551" t="s">
        <v>2658</v>
      </c>
      <c r="C1812" s="571"/>
      <c r="D1812" s="459"/>
      <c r="E1812" s="571"/>
      <c r="F1812" s="571"/>
    </row>
    <row r="1813" spans="1:6">
      <c r="A1813" s="570"/>
      <c r="B1813" s="553" t="s">
        <v>2768</v>
      </c>
      <c r="C1813" s="571"/>
      <c r="D1813" s="459"/>
      <c r="E1813" s="571"/>
      <c r="F1813" s="571"/>
    </row>
    <row r="1814" spans="1:6">
      <c r="A1814" s="570"/>
      <c r="B1814" s="553" t="s">
        <v>2769</v>
      </c>
      <c r="C1814" s="571"/>
      <c r="D1814" s="459"/>
      <c r="E1814" s="571"/>
      <c r="F1814" s="571"/>
    </row>
    <row r="1815" spans="1:6">
      <c r="A1815" s="570"/>
      <c r="B1815" s="553" t="s">
        <v>2770</v>
      </c>
      <c r="C1815" s="571"/>
      <c r="D1815" s="459"/>
      <c r="E1815" s="571"/>
      <c r="F1815" s="571"/>
    </row>
    <row r="1816" spans="1:6">
      <c r="A1816" s="570"/>
      <c r="B1816" s="553" t="s">
        <v>2808</v>
      </c>
      <c r="C1816" s="571"/>
      <c r="D1816" s="459"/>
      <c r="E1816" s="571"/>
      <c r="F1816" s="571"/>
    </row>
    <row r="1817" spans="1:6">
      <c r="A1817" s="570"/>
      <c r="B1817" s="553" t="s">
        <v>2809</v>
      </c>
      <c r="C1817" s="571"/>
      <c r="D1817" s="459"/>
      <c r="E1817" s="571"/>
      <c r="F1817" s="571"/>
    </row>
    <row r="1818" spans="1:6">
      <c r="A1818" s="570"/>
      <c r="B1818" s="553" t="s">
        <v>2810</v>
      </c>
      <c r="C1818" s="571"/>
      <c r="D1818" s="459"/>
      <c r="E1818" s="571"/>
      <c r="F1818" s="571"/>
    </row>
    <row r="1819" spans="1:6">
      <c r="A1819" s="570"/>
      <c r="B1819" s="572" t="s">
        <v>2664</v>
      </c>
      <c r="C1819" s="571"/>
      <c r="D1819" s="459"/>
      <c r="E1819" s="571"/>
      <c r="F1819" s="571"/>
    </row>
    <row r="1820" spans="1:6">
      <c r="A1820" s="570"/>
      <c r="B1820" s="572" t="s">
        <v>2811</v>
      </c>
      <c r="C1820" s="571"/>
      <c r="D1820" s="459"/>
      <c r="E1820" s="571"/>
      <c r="F1820" s="571"/>
    </row>
    <row r="1821" spans="1:6">
      <c r="A1821" s="570"/>
      <c r="B1821" s="569" t="s">
        <v>2595</v>
      </c>
      <c r="C1821" s="571"/>
      <c r="D1821" s="459"/>
      <c r="E1821" s="571"/>
      <c r="F1821" s="571"/>
    </row>
    <row r="1822" spans="1:6">
      <c r="A1822" s="570"/>
      <c r="B1822" s="553" t="s">
        <v>2666</v>
      </c>
      <c r="C1822" s="571"/>
      <c r="D1822" s="459"/>
      <c r="E1822" s="571"/>
      <c r="F1822" s="571"/>
    </row>
    <row r="1823" spans="1:6">
      <c r="A1823" s="570"/>
      <c r="B1823" s="572"/>
      <c r="C1823" s="571"/>
      <c r="D1823" s="459"/>
      <c r="E1823" s="571"/>
      <c r="F1823" s="571"/>
    </row>
    <row r="1824" spans="1:6">
      <c r="A1824" s="570"/>
      <c r="B1824" s="551" t="s">
        <v>2667</v>
      </c>
      <c r="C1824" s="571"/>
      <c r="D1824" s="459"/>
      <c r="E1824" s="571"/>
      <c r="F1824" s="571"/>
    </row>
    <row r="1825" spans="1:6">
      <c r="A1825" s="570"/>
      <c r="B1825" s="553" t="s">
        <v>2775</v>
      </c>
      <c r="C1825" s="571"/>
      <c r="D1825" s="459"/>
      <c r="E1825" s="571"/>
      <c r="F1825" s="571"/>
    </row>
    <row r="1826" spans="1:6">
      <c r="A1826" s="570"/>
      <c r="B1826" s="553" t="s">
        <v>2776</v>
      </c>
      <c r="C1826" s="571"/>
      <c r="D1826" s="459"/>
      <c r="E1826" s="571"/>
      <c r="F1826" s="571"/>
    </row>
    <row r="1827" spans="1:6">
      <c r="A1827" s="570"/>
      <c r="B1827" s="553" t="s">
        <v>2812</v>
      </c>
      <c r="C1827" s="571"/>
      <c r="D1827" s="459"/>
      <c r="E1827" s="571"/>
      <c r="F1827" s="571"/>
    </row>
    <row r="1828" spans="1:6">
      <c r="A1828" s="570"/>
      <c r="B1828" s="553" t="s">
        <v>2813</v>
      </c>
      <c r="C1828" s="571"/>
      <c r="D1828" s="459"/>
      <c r="E1828" s="571"/>
      <c r="F1828" s="571"/>
    </row>
    <row r="1829" spans="1:6">
      <c r="A1829" s="570"/>
      <c r="B1829" s="553" t="s">
        <v>2672</v>
      </c>
      <c r="C1829" s="571"/>
      <c r="D1829" s="459"/>
      <c r="E1829" s="571"/>
      <c r="F1829" s="571"/>
    </row>
    <row r="1830" spans="1:6">
      <c r="A1830" s="570"/>
      <c r="B1830" s="272" t="s">
        <v>2588</v>
      </c>
      <c r="C1830" s="571"/>
      <c r="D1830" s="459"/>
      <c r="E1830" s="571"/>
      <c r="F1830" s="571"/>
    </row>
    <row r="1831" spans="1:6">
      <c r="A1831" s="570"/>
      <c r="B1831" s="553" t="s">
        <v>2673</v>
      </c>
      <c r="C1831" s="571"/>
      <c r="D1831" s="459"/>
      <c r="E1831" s="571"/>
      <c r="F1831" s="571"/>
    </row>
    <row r="1832" spans="1:6">
      <c r="A1832" s="570"/>
      <c r="B1832" s="553" t="s">
        <v>2674</v>
      </c>
      <c r="C1832" s="571"/>
      <c r="D1832" s="459"/>
      <c r="E1832" s="571"/>
      <c r="F1832" s="571"/>
    </row>
    <row r="1833" spans="1:6">
      <c r="A1833" s="570"/>
      <c r="B1833" s="572"/>
      <c r="C1833" s="571"/>
      <c r="D1833" s="459"/>
      <c r="E1833" s="571"/>
      <c r="F1833" s="571"/>
    </row>
    <row r="1834" spans="1:6">
      <c r="A1834" s="570"/>
      <c r="B1834" s="272" t="s">
        <v>2588</v>
      </c>
      <c r="C1834" s="571"/>
      <c r="D1834" s="459"/>
      <c r="E1834" s="571"/>
      <c r="F1834" s="571"/>
    </row>
    <row r="1835" spans="1:6">
      <c r="A1835" s="570"/>
      <c r="B1835" s="553" t="s">
        <v>2589</v>
      </c>
      <c r="C1835" s="571"/>
      <c r="D1835" s="459"/>
      <c r="E1835" s="571"/>
      <c r="F1835" s="571"/>
    </row>
    <row r="1836" spans="1:6">
      <c r="A1836" s="570"/>
      <c r="B1836" s="553" t="s">
        <v>2675</v>
      </c>
      <c r="C1836" s="571"/>
      <c r="D1836" s="459"/>
      <c r="E1836" s="571"/>
      <c r="F1836" s="571"/>
    </row>
    <row r="1837" spans="1:6">
      <c r="A1837" s="570"/>
      <c r="B1837" s="572"/>
      <c r="C1837" s="571"/>
      <c r="D1837" s="459"/>
      <c r="E1837" s="571"/>
      <c r="F1837" s="571"/>
    </row>
    <row r="1838" spans="1:6">
      <c r="A1838" s="570"/>
      <c r="B1838" s="553"/>
      <c r="C1838" s="571"/>
      <c r="D1838" s="459"/>
      <c r="E1838" s="571"/>
      <c r="F1838" s="571"/>
    </row>
    <row r="1839" spans="1:6">
      <c r="A1839" s="570"/>
      <c r="B1839" s="272" t="s">
        <v>2741</v>
      </c>
      <c r="C1839" s="571"/>
      <c r="D1839" s="459"/>
      <c r="E1839" s="571"/>
      <c r="F1839" s="571"/>
    </row>
    <row r="1840" spans="1:6">
      <c r="A1840" s="570"/>
      <c r="B1840" s="553" t="s">
        <v>2742</v>
      </c>
      <c r="C1840" s="571"/>
      <c r="D1840" s="459"/>
      <c r="E1840" s="571"/>
      <c r="F1840" s="571"/>
    </row>
    <row r="1841" spans="1:6">
      <c r="A1841" s="570"/>
      <c r="B1841" s="553" t="s">
        <v>2814</v>
      </c>
      <c r="C1841" s="571"/>
      <c r="D1841" s="459"/>
      <c r="E1841" s="571"/>
      <c r="F1841" s="571"/>
    </row>
    <row r="1842" spans="1:6">
      <c r="A1842" s="570"/>
      <c r="B1842" s="553"/>
      <c r="C1842" s="571"/>
      <c r="D1842" s="459"/>
      <c r="E1842" s="571"/>
      <c r="F1842" s="571"/>
    </row>
    <row r="1843" spans="1:6">
      <c r="A1843" s="570"/>
      <c r="B1843" s="272" t="s">
        <v>2626</v>
      </c>
      <c r="C1843" s="571"/>
      <c r="D1843" s="459"/>
      <c r="E1843" s="571"/>
      <c r="F1843" s="571"/>
    </row>
    <row r="1844" spans="1:6">
      <c r="A1844" s="570"/>
      <c r="B1844" s="553" t="s">
        <v>2578</v>
      </c>
      <c r="C1844" s="571"/>
      <c r="D1844" s="459"/>
      <c r="E1844" s="571"/>
      <c r="F1844" s="571"/>
    </row>
    <row r="1845" spans="1:6">
      <c r="A1845" s="570"/>
      <c r="B1845" s="553" t="s">
        <v>2815</v>
      </c>
      <c r="C1845" s="571"/>
      <c r="D1845" s="459"/>
      <c r="E1845" s="571"/>
      <c r="F1845" s="571"/>
    </row>
    <row r="1846" spans="1:6">
      <c r="A1846" s="570"/>
      <c r="B1846" s="272" t="s">
        <v>2588</v>
      </c>
      <c r="C1846" s="571"/>
      <c r="D1846" s="459"/>
      <c r="E1846" s="571"/>
      <c r="F1846" s="571"/>
    </row>
    <row r="1847" spans="1:6">
      <c r="A1847" s="570"/>
      <c r="B1847" s="553" t="s">
        <v>2589</v>
      </c>
      <c r="C1847" s="571"/>
      <c r="D1847" s="459"/>
      <c r="E1847" s="571"/>
      <c r="F1847" s="571"/>
    </row>
    <row r="1848" spans="1:6">
      <c r="A1848" s="570"/>
      <c r="B1848" s="572"/>
      <c r="C1848" s="571"/>
      <c r="D1848" s="459"/>
      <c r="E1848" s="571"/>
      <c r="F1848" s="571"/>
    </row>
    <row r="1849" spans="1:6">
      <c r="A1849" s="570"/>
      <c r="B1849" s="551" t="s">
        <v>2590</v>
      </c>
      <c r="C1849" s="571"/>
      <c r="D1849" s="459"/>
      <c r="E1849" s="571"/>
      <c r="F1849" s="571"/>
    </row>
    <row r="1850" spans="1:6">
      <c r="A1850" s="570"/>
      <c r="B1850" s="553" t="s">
        <v>2740</v>
      </c>
      <c r="C1850" s="571"/>
      <c r="D1850" s="459"/>
      <c r="E1850" s="571"/>
      <c r="F1850" s="571"/>
    </row>
    <row r="1851" spans="1:6">
      <c r="A1851" s="570"/>
      <c r="B1851" s="551" t="s">
        <v>2592</v>
      </c>
      <c r="C1851" s="571"/>
      <c r="D1851" s="459"/>
      <c r="E1851" s="571"/>
      <c r="F1851" s="571"/>
    </row>
    <row r="1852" spans="1:6">
      <c r="A1852" s="570"/>
      <c r="B1852" s="553" t="s">
        <v>2593</v>
      </c>
      <c r="C1852" s="571"/>
      <c r="D1852" s="459"/>
      <c r="E1852" s="571"/>
      <c r="F1852" s="571"/>
    </row>
    <row r="1853" spans="1:6">
      <c r="A1853" s="570"/>
      <c r="B1853" s="551" t="s">
        <v>2594</v>
      </c>
      <c r="C1853" s="571"/>
      <c r="D1853" s="459"/>
      <c r="E1853" s="571"/>
      <c r="F1853" s="571"/>
    </row>
    <row r="1854" spans="1:6">
      <c r="A1854" s="570"/>
      <c r="B1854" s="569" t="s">
        <v>2713</v>
      </c>
      <c r="C1854" s="571"/>
      <c r="D1854" s="459"/>
      <c r="E1854" s="571"/>
      <c r="F1854" s="571"/>
    </row>
    <row r="1855" spans="1:6">
      <c r="A1855" s="570"/>
      <c r="B1855" s="574" t="s">
        <v>2714</v>
      </c>
      <c r="C1855" s="571"/>
      <c r="D1855" s="459"/>
      <c r="E1855" s="571"/>
      <c r="F1855" s="571"/>
    </row>
    <row r="1856" spans="1:6">
      <c r="A1856" s="570"/>
      <c r="B1856" s="573" t="s">
        <v>2816</v>
      </c>
      <c r="C1856" s="571"/>
      <c r="D1856" s="459"/>
      <c r="E1856" s="571"/>
      <c r="F1856" s="571"/>
    </row>
    <row r="1857" spans="1:6">
      <c r="A1857" s="570"/>
      <c r="B1857" s="573" t="s">
        <v>2817</v>
      </c>
      <c r="C1857" s="571"/>
      <c r="D1857" s="459"/>
      <c r="E1857" s="571"/>
      <c r="F1857" s="571"/>
    </row>
    <row r="1858" spans="1:6">
      <c r="A1858" s="570"/>
      <c r="B1858" s="573" t="s">
        <v>2818</v>
      </c>
      <c r="C1858" s="571"/>
      <c r="D1858" s="459"/>
      <c r="E1858" s="571"/>
      <c r="F1858" s="571"/>
    </row>
    <row r="1859" spans="1:6">
      <c r="A1859" s="570"/>
      <c r="B1859" s="573" t="s">
        <v>2819</v>
      </c>
      <c r="C1859" s="571"/>
      <c r="D1859" s="459"/>
      <c r="E1859" s="571"/>
      <c r="F1859" s="571"/>
    </row>
    <row r="1860" spans="1:6">
      <c r="A1860" s="570"/>
      <c r="B1860" s="573" t="s">
        <v>2820</v>
      </c>
      <c r="C1860" s="571"/>
      <c r="D1860" s="459"/>
      <c r="E1860" s="571"/>
      <c r="F1860" s="571"/>
    </row>
    <row r="1861" spans="1:6">
      <c r="A1861" s="570"/>
      <c r="B1861" s="573" t="s">
        <v>2821</v>
      </c>
      <c r="C1861" s="571"/>
      <c r="D1861" s="459"/>
      <c r="E1861" s="571"/>
      <c r="F1861" s="571"/>
    </row>
    <row r="1862" spans="1:6">
      <c r="A1862" s="570"/>
      <c r="B1862" s="553"/>
      <c r="C1862" s="571"/>
      <c r="D1862" s="459"/>
      <c r="E1862" s="571"/>
      <c r="F1862" s="571"/>
    </row>
    <row r="1863" spans="1:6">
      <c r="A1863" s="570"/>
      <c r="B1863" s="553" t="s">
        <v>2721</v>
      </c>
      <c r="C1863" s="571"/>
      <c r="D1863" s="459"/>
      <c r="E1863" s="571"/>
      <c r="F1863" s="571"/>
    </row>
    <row r="1864" spans="1:6">
      <c r="A1864" s="570"/>
      <c r="B1864" s="553" t="s">
        <v>2722</v>
      </c>
      <c r="C1864" s="571"/>
      <c r="D1864" s="459"/>
      <c r="E1864" s="571"/>
      <c r="F1864" s="571"/>
    </row>
    <row r="1865" spans="1:6">
      <c r="A1865" s="570"/>
      <c r="B1865" s="553" t="s">
        <v>2723</v>
      </c>
      <c r="C1865" s="571"/>
      <c r="D1865" s="459"/>
      <c r="E1865" s="571"/>
      <c r="F1865" s="571"/>
    </row>
    <row r="1866" spans="1:6">
      <c r="A1866" s="570"/>
      <c r="B1866" s="553" t="s">
        <v>2724</v>
      </c>
      <c r="C1866" s="571"/>
      <c r="D1866" s="459"/>
      <c r="E1866" s="571"/>
      <c r="F1866" s="571"/>
    </row>
    <row r="1867" spans="1:6">
      <c r="A1867" s="570"/>
      <c r="B1867" s="553" t="s">
        <v>2725</v>
      </c>
      <c r="C1867" s="571"/>
      <c r="D1867" s="459"/>
      <c r="E1867" s="571"/>
      <c r="F1867" s="571"/>
    </row>
    <row r="1868" spans="1:6">
      <c r="A1868" s="570"/>
      <c r="B1868" s="553" t="s">
        <v>2822</v>
      </c>
      <c r="C1868" s="571"/>
      <c r="D1868" s="459"/>
      <c r="E1868" s="571"/>
      <c r="F1868" s="571"/>
    </row>
    <row r="1869" spans="1:6">
      <c r="A1869" s="570"/>
      <c r="B1869" s="553" t="s">
        <v>2726</v>
      </c>
      <c r="C1869" s="571"/>
      <c r="D1869" s="459"/>
      <c r="E1869" s="571"/>
      <c r="F1869" s="571"/>
    </row>
    <row r="1870" spans="1:6">
      <c r="A1870" s="570"/>
      <c r="B1870" s="569"/>
      <c r="C1870" s="571"/>
      <c r="D1870" s="459"/>
      <c r="E1870" s="571"/>
      <c r="F1870" s="571"/>
    </row>
    <row r="1871" spans="1:6" ht="30">
      <c r="A1871" s="570"/>
      <c r="B1871" s="64" t="s">
        <v>2823</v>
      </c>
      <c r="D1871" s="459"/>
      <c r="E1871" s="52"/>
      <c r="F1871" s="52"/>
    </row>
    <row r="1872" spans="1:6">
      <c r="A1872" s="570"/>
      <c r="B1872" s="30"/>
      <c r="C1872" s="571"/>
      <c r="D1872" s="459"/>
      <c r="E1872" s="571"/>
      <c r="F1872" s="571"/>
    </row>
    <row r="1873" spans="1:6" ht="30">
      <c r="A1873" s="570"/>
      <c r="B1873" s="99" t="s">
        <v>2824</v>
      </c>
      <c r="C1873" s="24" t="s">
        <v>1137</v>
      </c>
      <c r="D1873" s="459">
        <v>1</v>
      </c>
      <c r="E1873" s="52">
        <v>0</v>
      </c>
      <c r="F1873" s="52">
        <f>+E1873*D1873</f>
        <v>0</v>
      </c>
    </row>
    <row r="1874" spans="1:6">
      <c r="A1874" s="210"/>
      <c r="B1874" s="99" t="s">
        <v>1841</v>
      </c>
      <c r="C1874" s="575"/>
      <c r="D1874" s="459"/>
      <c r="E1874" s="576"/>
      <c r="F1874" s="576"/>
    </row>
    <row r="1875" spans="1:6">
      <c r="A1875" s="570"/>
      <c r="B1875" s="30"/>
      <c r="C1875" s="577"/>
      <c r="D1875" s="459"/>
      <c r="E1875" s="577"/>
      <c r="F1875" s="577"/>
    </row>
    <row r="1876" spans="1:6" ht="90">
      <c r="A1876" s="210">
        <f>MAX($A$4:A1875)+0.01</f>
        <v>3.0299999999999994</v>
      </c>
      <c r="B1876" s="578" t="s">
        <v>2825</v>
      </c>
      <c r="C1876" s="579"/>
      <c r="D1876" s="459"/>
      <c r="E1876"/>
      <c r="F1876" s="571"/>
    </row>
    <row r="1877" spans="1:6" ht="45">
      <c r="A1877" s="570"/>
      <c r="B1877" s="578" t="s">
        <v>2826</v>
      </c>
      <c r="C1877" s="579"/>
      <c r="D1877" s="459"/>
      <c r="E1877"/>
      <c r="F1877" s="571"/>
    </row>
    <row r="1878" spans="1:6" ht="150">
      <c r="A1878" s="570"/>
      <c r="B1878" s="578" t="s">
        <v>2827</v>
      </c>
      <c r="C1878" s="580"/>
      <c r="D1878" s="459"/>
      <c r="E1878"/>
      <c r="F1878" s="571"/>
    </row>
    <row r="1879" spans="1:6" ht="17.25">
      <c r="A1879" s="570"/>
      <c r="B1879" s="578" t="s">
        <v>2828</v>
      </c>
      <c r="C1879" s="580"/>
      <c r="D1879" s="459"/>
      <c r="E1879"/>
      <c r="F1879" s="571"/>
    </row>
    <row r="1880" spans="1:6" ht="60">
      <c r="A1880" s="570"/>
      <c r="B1880" s="581" t="s">
        <v>2829</v>
      </c>
      <c r="C1880" s="580"/>
      <c r="D1880" s="459"/>
      <c r="E1880"/>
      <c r="F1880" s="571"/>
    </row>
    <row r="1881" spans="1:6" ht="60">
      <c r="A1881" s="570"/>
      <c r="B1881" s="581" t="s">
        <v>2830</v>
      </c>
      <c r="C1881" s="580"/>
      <c r="D1881" s="459"/>
      <c r="E1881"/>
      <c r="F1881" s="571"/>
    </row>
    <row r="1882" spans="1:6" ht="60">
      <c r="A1882" s="570"/>
      <c r="B1882" s="578" t="s">
        <v>2831</v>
      </c>
      <c r="C1882" s="580"/>
      <c r="D1882" s="459"/>
      <c r="E1882"/>
      <c r="F1882" s="571"/>
    </row>
    <row r="1883" spans="1:6" ht="75">
      <c r="A1883" s="570"/>
      <c r="B1883" s="578" t="s">
        <v>2832</v>
      </c>
      <c r="C1883" s="580"/>
      <c r="D1883" s="459"/>
      <c r="E1883"/>
      <c r="F1883" s="571"/>
    </row>
    <row r="1884" spans="1:6">
      <c r="A1884" s="570"/>
      <c r="B1884" s="582" t="s">
        <v>2833</v>
      </c>
      <c r="C1884" s="580"/>
      <c r="D1884" s="459"/>
      <c r="E1884"/>
      <c r="F1884" s="571"/>
    </row>
    <row r="1885" spans="1:6" ht="60">
      <c r="A1885" s="570"/>
      <c r="B1885" s="582" t="s">
        <v>2834</v>
      </c>
      <c r="C1885" s="580"/>
      <c r="D1885" s="459"/>
      <c r="E1885"/>
      <c r="F1885" s="571"/>
    </row>
    <row r="1886" spans="1:6" ht="30">
      <c r="A1886" s="570"/>
      <c r="B1886" s="581" t="s">
        <v>2835</v>
      </c>
      <c r="C1886" s="580"/>
      <c r="D1886" s="459"/>
      <c r="E1886"/>
      <c r="F1886" s="571"/>
    </row>
    <row r="1887" spans="1:6">
      <c r="A1887" s="570"/>
      <c r="B1887" s="581" t="s">
        <v>2836</v>
      </c>
      <c r="C1887" s="580"/>
      <c r="D1887" s="459"/>
      <c r="E1887"/>
      <c r="F1887" s="571"/>
    </row>
    <row r="1888" spans="1:6" ht="75">
      <c r="A1888" s="570"/>
      <c r="B1888" s="581" t="s">
        <v>2837</v>
      </c>
      <c r="C1888" s="580"/>
      <c r="D1888" s="459"/>
      <c r="E1888"/>
      <c r="F1888" s="571"/>
    </row>
    <row r="1889" spans="1:6" ht="30">
      <c r="A1889" s="570"/>
      <c r="B1889" s="581" t="s">
        <v>2838</v>
      </c>
      <c r="C1889" s="580"/>
      <c r="D1889" s="459"/>
      <c r="E1889"/>
      <c r="F1889" s="571"/>
    </row>
    <row r="1890" spans="1:6" ht="30">
      <c r="A1890" s="570"/>
      <c r="B1890" s="581" t="s">
        <v>2839</v>
      </c>
      <c r="C1890" s="580"/>
      <c r="D1890" s="459"/>
      <c r="E1890"/>
      <c r="F1890" s="571"/>
    </row>
    <row r="1891" spans="1:6" ht="45">
      <c r="A1891" s="570"/>
      <c r="B1891" s="581" t="s">
        <v>2840</v>
      </c>
      <c r="C1891" s="580"/>
      <c r="D1891" s="459"/>
      <c r="E1891"/>
      <c r="F1891" s="571"/>
    </row>
    <row r="1892" spans="1:6">
      <c r="A1892" s="570"/>
      <c r="B1892" s="582" t="s">
        <v>2841</v>
      </c>
      <c r="C1892" s="580"/>
      <c r="D1892" s="459"/>
      <c r="E1892"/>
      <c r="F1892" s="571"/>
    </row>
    <row r="1893" spans="1:6" ht="66.75">
      <c r="A1893" s="570"/>
      <c r="B1893" s="581" t="s">
        <v>2842</v>
      </c>
      <c r="C1893" s="580"/>
      <c r="D1893" s="459"/>
      <c r="E1893"/>
      <c r="F1893" s="571"/>
    </row>
    <row r="1894" spans="1:6" ht="30">
      <c r="A1894" s="570"/>
      <c r="B1894" s="582" t="s">
        <v>2843</v>
      </c>
      <c r="C1894" s="580"/>
      <c r="D1894" s="459"/>
      <c r="E1894"/>
      <c r="F1894" s="571"/>
    </row>
    <row r="1895" spans="1:6">
      <c r="A1895" s="570"/>
      <c r="B1895" s="581" t="s">
        <v>2844</v>
      </c>
      <c r="C1895" s="580"/>
      <c r="D1895" s="459"/>
      <c r="E1895"/>
      <c r="F1895" s="571"/>
    </row>
    <row r="1896" spans="1:6">
      <c r="A1896" s="570"/>
      <c r="B1896" s="581" t="s">
        <v>2845</v>
      </c>
      <c r="C1896" s="580"/>
      <c r="D1896" s="459"/>
      <c r="E1896"/>
      <c r="F1896" s="571"/>
    </row>
    <row r="1897" spans="1:6">
      <c r="A1897" s="570"/>
      <c r="B1897" s="581" t="s">
        <v>2846</v>
      </c>
      <c r="C1897" s="580"/>
      <c r="D1897" s="459"/>
      <c r="E1897"/>
      <c r="F1897" s="571"/>
    </row>
    <row r="1898" spans="1:6">
      <c r="A1898" s="570"/>
      <c r="B1898" s="581"/>
      <c r="C1898" s="580"/>
      <c r="D1898" s="459"/>
      <c r="E1898"/>
      <c r="F1898" s="571"/>
    </row>
    <row r="1899" spans="1:6">
      <c r="A1899" s="570"/>
      <c r="B1899" s="583" t="s">
        <v>2847</v>
      </c>
      <c r="C1899" s="575" t="s">
        <v>1137</v>
      </c>
      <c r="D1899" s="459">
        <v>1</v>
      </c>
      <c r="E1899" s="576">
        <v>0</v>
      </c>
      <c r="F1899" s="576">
        <f>+E1899*D1899</f>
        <v>0</v>
      </c>
    </row>
    <row r="1900" spans="1:6">
      <c r="A1900" s="570"/>
      <c r="B1900" s="3" t="s">
        <v>1841</v>
      </c>
      <c r="C1900" s="386"/>
      <c r="D1900" s="459"/>
      <c r="E1900" s="576"/>
      <c r="F1900" s="584"/>
    </row>
    <row r="1901" spans="1:6">
      <c r="A1901" s="570"/>
      <c r="B1901" s="585"/>
      <c r="C1901" s="571"/>
      <c r="D1901" s="459"/>
      <c r="E1901" s="571"/>
      <c r="F1901" s="571"/>
    </row>
    <row r="1902" spans="1:6" ht="75">
      <c r="A1902" s="210">
        <f>MAX($A$4:A1899)+0.01</f>
        <v>3.0399999999999991</v>
      </c>
      <c r="B1902" s="3" t="s">
        <v>2848</v>
      </c>
      <c r="C1902" s="367"/>
      <c r="D1902" s="459"/>
      <c r="E1902" s="374"/>
      <c r="F1902" s="369"/>
    </row>
    <row r="1903" spans="1:6">
      <c r="A1903" s="570"/>
      <c r="B1903" s="3" t="s">
        <v>2849</v>
      </c>
      <c r="C1903" s="386" t="s">
        <v>178</v>
      </c>
      <c r="D1903" s="459">
        <v>8</v>
      </c>
      <c r="E1903" s="576">
        <v>0</v>
      </c>
      <c r="F1903" s="499">
        <f t="shared" ref="F1903:F1906" si="29">+E1903*D1903</f>
        <v>0</v>
      </c>
    </row>
    <row r="1904" spans="1:6">
      <c r="A1904" s="570"/>
      <c r="B1904" s="3" t="s">
        <v>2850</v>
      </c>
      <c r="C1904" s="386" t="s">
        <v>178</v>
      </c>
      <c r="D1904" s="459">
        <v>7</v>
      </c>
      <c r="E1904" s="576">
        <v>0</v>
      </c>
      <c r="F1904" s="499">
        <f t="shared" si="29"/>
        <v>0</v>
      </c>
    </row>
    <row r="1905" spans="1:6">
      <c r="A1905" s="570"/>
      <c r="B1905" s="3" t="s">
        <v>2851</v>
      </c>
      <c r="C1905" s="386" t="s">
        <v>178</v>
      </c>
      <c r="D1905" s="459">
        <v>2</v>
      </c>
      <c r="E1905" s="576">
        <v>0</v>
      </c>
      <c r="F1905" s="499">
        <f t="shared" si="29"/>
        <v>0</v>
      </c>
    </row>
    <row r="1906" spans="1:6">
      <c r="A1906" s="570"/>
      <c r="B1906" s="3" t="s">
        <v>2852</v>
      </c>
      <c r="C1906" s="386" t="s">
        <v>178</v>
      </c>
      <c r="D1906" s="459">
        <v>6</v>
      </c>
      <c r="E1906" s="576">
        <v>0</v>
      </c>
      <c r="F1906" s="499">
        <f t="shared" si="29"/>
        <v>0</v>
      </c>
    </row>
    <row r="1907" spans="1:6">
      <c r="A1907" s="570"/>
      <c r="B1907" s="3" t="s">
        <v>2853</v>
      </c>
      <c r="C1907" s="386"/>
      <c r="D1907" s="459"/>
      <c r="E1907" s="576"/>
      <c r="F1907" s="584"/>
    </row>
    <row r="1908" spans="1:6">
      <c r="A1908" s="570"/>
      <c r="B1908" s="3" t="s">
        <v>2854</v>
      </c>
      <c r="C1908" s="386"/>
      <c r="D1908" s="459"/>
      <c r="E1908" s="576"/>
      <c r="F1908" s="584"/>
    </row>
    <row r="1909" spans="1:6">
      <c r="A1909" s="570"/>
      <c r="B1909" s="3" t="s">
        <v>2855</v>
      </c>
      <c r="C1909" s="386" t="s">
        <v>178</v>
      </c>
      <c r="D1909" s="459">
        <v>4</v>
      </c>
      <c r="E1909" s="576">
        <v>0</v>
      </c>
      <c r="F1909" s="499">
        <f>+E1909*D1909</f>
        <v>0</v>
      </c>
    </row>
    <row r="1910" spans="1:6">
      <c r="A1910" s="570"/>
      <c r="B1910" s="3" t="s">
        <v>2856</v>
      </c>
      <c r="C1910" s="386" t="s">
        <v>178</v>
      </c>
      <c r="D1910" s="459">
        <v>11</v>
      </c>
      <c r="E1910" s="576">
        <v>0</v>
      </c>
      <c r="F1910" s="499">
        <f>+E1910*D1910</f>
        <v>0</v>
      </c>
    </row>
    <row r="1911" spans="1:6">
      <c r="A1911" s="570"/>
      <c r="B1911" s="3" t="s">
        <v>2857</v>
      </c>
      <c r="C1911" s="386" t="s">
        <v>178</v>
      </c>
      <c r="D1911" s="459">
        <v>2</v>
      </c>
      <c r="E1911" s="576">
        <v>0</v>
      </c>
      <c r="F1911" s="499">
        <f>+E1911*D1911</f>
        <v>0</v>
      </c>
    </row>
    <row r="1912" spans="1:6">
      <c r="A1912" s="570"/>
      <c r="B1912" s="3" t="s">
        <v>2858</v>
      </c>
      <c r="C1912" s="386" t="s">
        <v>178</v>
      </c>
      <c r="D1912" s="459">
        <v>6</v>
      </c>
      <c r="E1912" s="576">
        <v>0</v>
      </c>
      <c r="F1912" s="499">
        <f>+E1912*D1912</f>
        <v>0</v>
      </c>
    </row>
    <row r="1913" spans="1:6">
      <c r="A1913" s="570"/>
      <c r="B1913" s="3" t="s">
        <v>1841</v>
      </c>
      <c r="C1913" s="386"/>
      <c r="D1913" s="459"/>
      <c r="E1913" s="576"/>
      <c r="F1913" s="584"/>
    </row>
    <row r="1914" spans="1:6">
      <c r="A1914" s="570"/>
      <c r="B1914" s="3"/>
      <c r="C1914" s="367"/>
      <c r="D1914" s="459"/>
      <c r="E1914" s="374"/>
      <c r="F1914" s="584"/>
    </row>
    <row r="1915" spans="1:6" ht="30">
      <c r="A1915" s="210">
        <f>MAX($A$4:A1914)+0.01</f>
        <v>3.0499999999999989</v>
      </c>
      <c r="B1915" s="586" t="s">
        <v>2859</v>
      </c>
      <c r="C1915" s="575"/>
      <c r="D1915" s="459"/>
      <c r="E1915" s="587"/>
      <c r="F1915" s="588"/>
    </row>
    <row r="1916" spans="1:6">
      <c r="A1916" s="570"/>
      <c r="B1916" s="586" t="s">
        <v>2860</v>
      </c>
      <c r="C1916" s="575" t="s">
        <v>178</v>
      </c>
      <c r="D1916" s="459">
        <v>2</v>
      </c>
      <c r="E1916" s="576">
        <v>0</v>
      </c>
      <c r="F1916" s="576">
        <f>D1916*E1916</f>
        <v>0</v>
      </c>
    </row>
    <row r="1917" spans="1:6">
      <c r="A1917" s="570"/>
      <c r="B1917" s="586" t="s">
        <v>2861</v>
      </c>
      <c r="C1917" s="575" t="s">
        <v>178</v>
      </c>
      <c r="D1917" s="459">
        <v>14</v>
      </c>
      <c r="E1917" s="576">
        <v>0</v>
      </c>
      <c r="F1917" s="576">
        <f>D1917*E1917</f>
        <v>0</v>
      </c>
    </row>
    <row r="1918" spans="1:6">
      <c r="A1918" s="570"/>
      <c r="B1918" s="586" t="s">
        <v>2862</v>
      </c>
      <c r="C1918" s="575"/>
      <c r="D1918" s="459"/>
      <c r="E1918" s="587"/>
      <c r="F1918" s="588"/>
    </row>
    <row r="1919" spans="1:6">
      <c r="A1919" s="570"/>
      <c r="B1919" s="586" t="s">
        <v>1899</v>
      </c>
      <c r="C1919" s="575"/>
      <c r="D1919" s="459"/>
      <c r="E1919" s="589"/>
      <c r="F1919" s="590"/>
    </row>
    <row r="1920" spans="1:6">
      <c r="A1920" s="570"/>
      <c r="B1920" s="586"/>
      <c r="C1920" s="591"/>
      <c r="D1920" s="459"/>
      <c r="E1920" s="592"/>
      <c r="F1920" s="593"/>
    </row>
    <row r="1921" spans="1:6" ht="30">
      <c r="A1921" s="210">
        <f>MAX($A$4:A1920)+0.01</f>
        <v>3.0599999999999987</v>
      </c>
      <c r="B1921" s="586" t="s">
        <v>2863</v>
      </c>
      <c r="C1921" s="575"/>
      <c r="D1921" s="459"/>
      <c r="E1921" s="587"/>
      <c r="F1921" s="588"/>
    </row>
    <row r="1922" spans="1:6">
      <c r="A1922" s="570"/>
      <c r="B1922" s="586" t="s">
        <v>2860</v>
      </c>
      <c r="C1922" s="575" t="s">
        <v>178</v>
      </c>
      <c r="D1922" s="459">
        <v>21</v>
      </c>
      <c r="E1922" s="576">
        <v>0</v>
      </c>
      <c r="F1922" s="576">
        <f>D1922*E1922</f>
        <v>0</v>
      </c>
    </row>
    <row r="1923" spans="1:6">
      <c r="A1923" s="570"/>
      <c r="B1923" s="586" t="s">
        <v>2861</v>
      </c>
      <c r="C1923" s="575" t="s">
        <v>178</v>
      </c>
      <c r="D1923" s="459">
        <v>7</v>
      </c>
      <c r="E1923" s="576">
        <v>0</v>
      </c>
      <c r="F1923" s="576">
        <f>D1923*E1923</f>
        <v>0</v>
      </c>
    </row>
    <row r="1924" spans="1:6">
      <c r="A1924" s="570"/>
      <c r="B1924" s="586" t="s">
        <v>2864</v>
      </c>
      <c r="C1924" s="575"/>
      <c r="D1924" s="459"/>
      <c r="E1924" s="587"/>
      <c r="F1924" s="588"/>
    </row>
    <row r="1925" spans="1:6">
      <c r="A1925" s="570"/>
      <c r="B1925" s="586" t="s">
        <v>1899</v>
      </c>
      <c r="C1925" s="575"/>
      <c r="D1925" s="459"/>
      <c r="E1925" s="589"/>
      <c r="F1925" s="590"/>
    </row>
    <row r="1926" spans="1:6">
      <c r="A1926" s="570"/>
      <c r="B1926" s="586"/>
      <c r="C1926" s="591"/>
      <c r="D1926" s="459"/>
      <c r="E1926" s="592"/>
      <c r="F1926" s="593"/>
    </row>
    <row r="1927" spans="1:6" ht="30">
      <c r="A1927" s="210">
        <f>MAX($A$4:A1926)+0.01</f>
        <v>3.0699999999999985</v>
      </c>
      <c r="B1927" s="586" t="s">
        <v>2865</v>
      </c>
      <c r="C1927" s="575"/>
      <c r="D1927" s="459"/>
      <c r="E1927" s="587"/>
      <c r="F1927" s="588"/>
    </row>
    <row r="1928" spans="1:6">
      <c r="A1928" s="570"/>
      <c r="B1928" s="586" t="s">
        <v>2860</v>
      </c>
      <c r="C1928" s="575" t="s">
        <v>178</v>
      </c>
      <c r="D1928" s="459">
        <v>9</v>
      </c>
      <c r="E1928" s="576">
        <v>0</v>
      </c>
      <c r="F1928" s="576">
        <f>D1928*E1928</f>
        <v>0</v>
      </c>
    </row>
    <row r="1929" spans="1:6">
      <c r="A1929" s="570"/>
      <c r="B1929" s="586" t="s">
        <v>2861</v>
      </c>
      <c r="C1929" s="575" t="s">
        <v>178</v>
      </c>
      <c r="D1929" s="459">
        <v>5</v>
      </c>
      <c r="E1929" s="576">
        <v>0</v>
      </c>
      <c r="F1929" s="576">
        <f>D1929*E1929</f>
        <v>0</v>
      </c>
    </row>
    <row r="1930" spans="1:6">
      <c r="A1930" s="570"/>
      <c r="B1930" s="586" t="s">
        <v>2866</v>
      </c>
      <c r="C1930" s="575"/>
      <c r="D1930" s="459"/>
      <c r="E1930" s="587"/>
      <c r="F1930" s="588"/>
    </row>
    <row r="1931" spans="1:6">
      <c r="A1931" s="570"/>
      <c r="B1931" s="586" t="s">
        <v>1899</v>
      </c>
      <c r="C1931" s="575"/>
      <c r="D1931" s="459"/>
      <c r="E1931" s="589"/>
      <c r="F1931" s="590"/>
    </row>
    <row r="1932" spans="1:6">
      <c r="A1932" s="570"/>
      <c r="B1932" s="586"/>
      <c r="C1932" s="575"/>
      <c r="D1932" s="459"/>
      <c r="E1932" s="589"/>
      <c r="F1932" s="590"/>
    </row>
    <row r="1933" spans="1:6" ht="30">
      <c r="A1933" s="210">
        <f>MAX($A$4:A1931)+0.01</f>
        <v>3.0799999999999983</v>
      </c>
      <c r="B1933" s="2" t="s">
        <v>2867</v>
      </c>
      <c r="C1933" s="591"/>
      <c r="D1933" s="459"/>
      <c r="E1933" s="592"/>
      <c r="F1933" s="593"/>
    </row>
    <row r="1934" spans="1:6">
      <c r="A1934" s="570"/>
      <c r="B1934" s="2" t="s">
        <v>2868</v>
      </c>
      <c r="C1934" s="591"/>
      <c r="D1934" s="459"/>
      <c r="E1934" s="592"/>
      <c r="F1934" s="593"/>
    </row>
    <row r="1935" spans="1:6">
      <c r="A1935" s="570"/>
      <c r="B1935" s="2" t="s">
        <v>2869</v>
      </c>
      <c r="C1935" s="591"/>
      <c r="D1935" s="459"/>
      <c r="E1935" s="592"/>
      <c r="F1935" s="593"/>
    </row>
    <row r="1936" spans="1:6" ht="30">
      <c r="A1936" s="570"/>
      <c r="B1936" s="2" t="s">
        <v>2870</v>
      </c>
      <c r="C1936" s="591"/>
      <c r="D1936" s="459"/>
      <c r="E1936" s="592"/>
      <c r="F1936" s="593"/>
    </row>
    <row r="1937" spans="1:6">
      <c r="A1937" s="570"/>
      <c r="B1937" s="2" t="s">
        <v>2871</v>
      </c>
      <c r="C1937" s="591"/>
      <c r="D1937" s="459"/>
      <c r="E1937" s="592"/>
      <c r="F1937" s="593"/>
    </row>
    <row r="1938" spans="1:6">
      <c r="A1938" s="570"/>
      <c r="B1938" s="2" t="s">
        <v>2872</v>
      </c>
      <c r="C1938" s="591"/>
      <c r="D1938" s="459"/>
      <c r="E1938" s="592"/>
      <c r="F1938" s="593"/>
    </row>
    <row r="1939" spans="1:6">
      <c r="A1939" s="570"/>
      <c r="B1939" s="2" t="s">
        <v>2873</v>
      </c>
      <c r="C1939" s="591"/>
      <c r="D1939" s="459"/>
      <c r="E1939" s="592"/>
      <c r="F1939" s="593"/>
    </row>
    <row r="1940" spans="1:6" ht="30">
      <c r="A1940" s="570"/>
      <c r="B1940" s="2" t="s">
        <v>2874</v>
      </c>
      <c r="C1940" s="591"/>
      <c r="D1940" s="459"/>
      <c r="E1940" s="592"/>
      <c r="F1940" s="593"/>
    </row>
    <row r="1941" spans="1:6">
      <c r="A1941" s="570"/>
      <c r="B1941" s="2" t="s">
        <v>2875</v>
      </c>
      <c r="C1941" s="575" t="s">
        <v>178</v>
      </c>
      <c r="D1941" s="459">
        <v>4</v>
      </c>
      <c r="E1941" s="576">
        <v>0</v>
      </c>
      <c r="F1941" s="576">
        <f>+E1941*D1941</f>
        <v>0</v>
      </c>
    </row>
    <row r="1942" spans="1:6">
      <c r="A1942" s="570"/>
      <c r="B1942" s="2" t="s">
        <v>2876</v>
      </c>
      <c r="C1942" s="575" t="s">
        <v>178</v>
      </c>
      <c r="D1942" s="459">
        <v>11</v>
      </c>
      <c r="E1942" s="576">
        <v>0</v>
      </c>
      <c r="F1942" s="576">
        <f>+E1942*D1942</f>
        <v>0</v>
      </c>
    </row>
    <row r="1943" spans="1:6">
      <c r="A1943" s="570"/>
      <c r="B1943" s="2" t="s">
        <v>2877</v>
      </c>
      <c r="C1943" s="575" t="s">
        <v>178</v>
      </c>
      <c r="D1943" s="459">
        <v>2</v>
      </c>
      <c r="E1943" s="576">
        <v>0</v>
      </c>
      <c r="F1943" s="576">
        <f>+E1943*D1943</f>
        <v>0</v>
      </c>
    </row>
    <row r="1944" spans="1:6">
      <c r="A1944" s="570"/>
      <c r="B1944" s="2" t="s">
        <v>2878</v>
      </c>
      <c r="C1944" s="575" t="s">
        <v>178</v>
      </c>
      <c r="D1944" s="459">
        <v>6</v>
      </c>
      <c r="E1944" s="576">
        <v>0</v>
      </c>
      <c r="F1944" s="576">
        <f>+E1944*D1944</f>
        <v>0</v>
      </c>
    </row>
    <row r="1945" spans="1:6">
      <c r="A1945" s="570"/>
      <c r="B1945" s="2" t="s">
        <v>2879</v>
      </c>
      <c r="C1945" s="591"/>
      <c r="D1945" s="459"/>
      <c r="E1945" s="592"/>
      <c r="F1945" s="593"/>
    </row>
    <row r="1946" spans="1:6">
      <c r="A1946" s="570"/>
      <c r="B1946" s="2" t="s">
        <v>1841</v>
      </c>
      <c r="C1946" s="591"/>
      <c r="D1946" s="459"/>
      <c r="E1946" s="592"/>
      <c r="F1946" s="593"/>
    </row>
    <row r="1947" spans="1:6">
      <c r="A1947" s="570"/>
      <c r="B1947" s="2"/>
      <c r="C1947" s="591"/>
      <c r="D1947" s="459"/>
      <c r="E1947" s="592"/>
      <c r="F1947" s="593"/>
    </row>
    <row r="1948" spans="1:6" ht="60">
      <c r="A1948" s="210">
        <f>MAX($A$4:A1946)+0.01</f>
        <v>3.0899999999999981</v>
      </c>
      <c r="B1948" s="2" t="s">
        <v>2880</v>
      </c>
      <c r="C1948" s="586"/>
      <c r="D1948" s="459"/>
      <c r="E1948" s="589"/>
      <c r="F1948" s="576"/>
    </row>
    <row r="1949" spans="1:6">
      <c r="A1949" s="570"/>
      <c r="B1949" s="2" t="s">
        <v>2881</v>
      </c>
      <c r="C1949" s="586" t="s">
        <v>178</v>
      </c>
      <c r="D1949" s="459">
        <v>6</v>
      </c>
      <c r="E1949" s="576">
        <v>0</v>
      </c>
      <c r="F1949" s="576">
        <f>+E1949*D1949</f>
        <v>0</v>
      </c>
    </row>
    <row r="1950" spans="1:6">
      <c r="A1950" s="570"/>
      <c r="B1950" s="2" t="s">
        <v>2882</v>
      </c>
      <c r="C1950" s="586" t="s">
        <v>178</v>
      </c>
      <c r="D1950" s="459">
        <v>11</v>
      </c>
      <c r="E1950" s="576">
        <v>0</v>
      </c>
      <c r="F1950" s="576">
        <f>+E1950*D1950</f>
        <v>0</v>
      </c>
    </row>
    <row r="1951" spans="1:6">
      <c r="A1951" s="570"/>
      <c r="B1951" s="126" t="s">
        <v>2883</v>
      </c>
      <c r="C1951" s="586" t="s">
        <v>178</v>
      </c>
      <c r="D1951" s="459">
        <v>2</v>
      </c>
      <c r="E1951" s="576">
        <v>0</v>
      </c>
      <c r="F1951" s="576">
        <f>+E1951*D1951</f>
        <v>0</v>
      </c>
    </row>
    <row r="1952" spans="1:6">
      <c r="A1952" s="570"/>
      <c r="B1952" s="126" t="s">
        <v>2884</v>
      </c>
      <c r="C1952" s="586" t="s">
        <v>178</v>
      </c>
      <c r="D1952" s="459">
        <v>6</v>
      </c>
      <c r="E1952" s="576">
        <v>0</v>
      </c>
      <c r="F1952" s="576">
        <f>+E1952*D1952</f>
        <v>0</v>
      </c>
    </row>
    <row r="1953" spans="1:6">
      <c r="A1953" s="570"/>
      <c r="B1953" s="126" t="s">
        <v>2885</v>
      </c>
      <c r="C1953" s="575"/>
      <c r="D1953" s="459"/>
      <c r="E1953" s="589"/>
      <c r="F1953" s="590"/>
    </row>
    <row r="1954" spans="1:6">
      <c r="A1954" s="570"/>
      <c r="B1954" s="126" t="s">
        <v>1841</v>
      </c>
      <c r="C1954" s="586"/>
      <c r="D1954" s="459"/>
      <c r="E1954" s="592"/>
      <c r="F1954" s="576"/>
    </row>
    <row r="1955" spans="1:6">
      <c r="A1955" s="570"/>
      <c r="B1955" s="126"/>
      <c r="C1955" s="575"/>
      <c r="D1955" s="459"/>
      <c r="E1955" s="589"/>
      <c r="F1955" s="590"/>
    </row>
    <row r="1956" spans="1:6" ht="30">
      <c r="A1956" s="210">
        <f>MAX($A$4:A1954)+0.01</f>
        <v>3.0999999999999979</v>
      </c>
      <c r="B1956" s="2" t="s">
        <v>2886</v>
      </c>
      <c r="C1956" s="386"/>
      <c r="D1956" s="459"/>
      <c r="E1956" s="386"/>
      <c r="F1956" s="373"/>
    </row>
    <row r="1957" spans="1:6">
      <c r="A1957" s="570"/>
      <c r="B1957" s="2" t="s">
        <v>2887</v>
      </c>
      <c r="C1957" s="586" t="s">
        <v>178</v>
      </c>
      <c r="D1957" s="459">
        <v>2</v>
      </c>
      <c r="E1957" s="576">
        <v>0</v>
      </c>
      <c r="F1957" s="576">
        <f>+E1957*D1957</f>
        <v>0</v>
      </c>
    </row>
    <row r="1958" spans="1:6">
      <c r="A1958" s="570"/>
      <c r="B1958" s="594" t="s">
        <v>2888</v>
      </c>
      <c r="C1958" s="595"/>
      <c r="D1958" s="459"/>
      <c r="E1958" s="386"/>
      <c r="F1958" s="373"/>
    </row>
    <row r="1959" spans="1:6">
      <c r="A1959" s="570"/>
      <c r="B1959" s="596" t="s">
        <v>2889</v>
      </c>
      <c r="C1959" s="386"/>
      <c r="D1959" s="459"/>
      <c r="E1959" s="374"/>
      <c r="F1959" s="373"/>
    </row>
    <row r="1960" spans="1:6">
      <c r="A1960" s="570"/>
      <c r="B1960" s="596" t="s">
        <v>1899</v>
      </c>
      <c r="C1960" s="367"/>
      <c r="D1960" s="459"/>
      <c r="E1960" s="369"/>
      <c r="F1960" s="373"/>
    </row>
    <row r="1961" spans="1:6">
      <c r="A1961" s="570"/>
      <c r="B1961" s="597"/>
      <c r="C1961" s="367"/>
      <c r="D1961" s="459"/>
      <c r="E1961" s="598"/>
      <c r="F1961" s="373"/>
    </row>
    <row r="1962" spans="1:6" ht="45">
      <c r="A1962" s="210">
        <f>MAX($A$4:A1960)+0.01</f>
        <v>3.1099999999999977</v>
      </c>
      <c r="B1962" s="599" t="s">
        <v>2890</v>
      </c>
      <c r="C1962" s="367"/>
      <c r="D1962" s="459"/>
      <c r="E1962" s="369"/>
      <c r="F1962" s="369"/>
    </row>
    <row r="1963" spans="1:6">
      <c r="A1963" s="292"/>
      <c r="B1963" s="599" t="s">
        <v>2891</v>
      </c>
      <c r="C1963" s="24" t="s">
        <v>178</v>
      </c>
      <c r="D1963" s="459">
        <v>1</v>
      </c>
      <c r="E1963" s="530">
        <v>0</v>
      </c>
      <c r="F1963" s="530">
        <f t="shared" ref="F1963:F1964" si="30">+E1963*D1963</f>
        <v>0</v>
      </c>
    </row>
    <row r="1964" spans="1:6">
      <c r="A1964" s="292"/>
      <c r="B1964" s="599" t="s">
        <v>2892</v>
      </c>
      <c r="C1964" s="24" t="s">
        <v>178</v>
      </c>
      <c r="D1964" s="459">
        <v>2</v>
      </c>
      <c r="E1964" s="530">
        <v>0</v>
      </c>
      <c r="F1964" s="530">
        <f t="shared" si="30"/>
        <v>0</v>
      </c>
    </row>
    <row r="1965" spans="1:6">
      <c r="A1965" s="292"/>
      <c r="B1965" s="599" t="s">
        <v>2888</v>
      </c>
      <c r="C1965" s="595"/>
      <c r="D1965" s="459"/>
      <c r="E1965" s="595"/>
      <c r="F1965" s="584"/>
    </row>
    <row r="1966" spans="1:6">
      <c r="A1966" s="395"/>
      <c r="B1966" s="599" t="s">
        <v>2893</v>
      </c>
      <c r="C1966" s="367"/>
      <c r="D1966" s="459"/>
      <c r="E1966" s="369"/>
      <c r="F1966" s="369"/>
    </row>
    <row r="1967" spans="1:6">
      <c r="A1967" s="292"/>
      <c r="B1967" s="599" t="s">
        <v>1899</v>
      </c>
      <c r="C1967" s="367"/>
      <c r="D1967" s="459"/>
      <c r="E1967" s="369"/>
      <c r="F1967" s="369"/>
    </row>
    <row r="1968" spans="1:6">
      <c r="A1968" s="600"/>
      <c r="B1968" s="601"/>
      <c r="C1968" s="602"/>
      <c r="D1968" s="459"/>
      <c r="E1968" s="603"/>
      <c r="F1968" s="604"/>
    </row>
    <row r="1969" spans="1:6" ht="180">
      <c r="A1969" s="210">
        <f>MAX($A$4:A1968)+0.01</f>
        <v>3.1199999999999974</v>
      </c>
      <c r="B1969" s="605" t="s">
        <v>2894</v>
      </c>
      <c r="C1969" s="606"/>
      <c r="D1969" s="459"/>
      <c r="E1969" s="598"/>
      <c r="F1969" s="373"/>
    </row>
    <row r="1970" spans="1:6" s="611" customFormat="1" ht="30">
      <c r="A1970" s="395"/>
      <c r="B1970" s="370" t="s">
        <v>2895</v>
      </c>
      <c r="C1970" s="607"/>
      <c r="D1970" s="608"/>
      <c r="E1970" s="609"/>
      <c r="F1970" s="610"/>
    </row>
    <row r="1971" spans="1:6">
      <c r="A1971" s="570"/>
      <c r="B1971" s="612" t="s">
        <v>2896</v>
      </c>
      <c r="C1971" s="606" t="s">
        <v>178</v>
      </c>
      <c r="D1971" s="459">
        <v>2</v>
      </c>
      <c r="E1971" s="576">
        <v>0</v>
      </c>
      <c r="F1971" s="613">
        <f t="shared" ref="F1971:F1974" si="31">+E1971*D1971</f>
        <v>0</v>
      </c>
    </row>
    <row r="1972" spans="1:6">
      <c r="A1972" s="570"/>
      <c r="B1972" s="612" t="s">
        <v>2897</v>
      </c>
      <c r="C1972" s="606" t="s">
        <v>178</v>
      </c>
      <c r="D1972" s="459">
        <v>2</v>
      </c>
      <c r="E1972" s="576">
        <v>0</v>
      </c>
      <c r="F1972" s="613">
        <f t="shared" si="31"/>
        <v>0</v>
      </c>
    </row>
    <row r="1973" spans="1:6">
      <c r="A1973" s="570"/>
      <c r="B1973" s="612" t="s">
        <v>2898</v>
      </c>
      <c r="C1973" s="606" t="s">
        <v>178</v>
      </c>
      <c r="D1973" s="459">
        <v>2</v>
      </c>
      <c r="E1973" s="576">
        <v>0</v>
      </c>
      <c r="F1973" s="613">
        <f t="shared" si="31"/>
        <v>0</v>
      </c>
    </row>
    <row r="1974" spans="1:6">
      <c r="A1974" s="570"/>
      <c r="B1974" s="612" t="s">
        <v>2899</v>
      </c>
      <c r="C1974" s="606" t="s">
        <v>178</v>
      </c>
      <c r="D1974" s="459">
        <v>6</v>
      </c>
      <c r="E1974" s="576">
        <v>0</v>
      </c>
      <c r="F1974" s="613">
        <f t="shared" si="31"/>
        <v>0</v>
      </c>
    </row>
    <row r="1975" spans="1:6">
      <c r="A1975" s="570"/>
      <c r="B1975" s="605" t="s">
        <v>2900</v>
      </c>
      <c r="C1975" s="606"/>
      <c r="D1975" s="459"/>
      <c r="E1975" s="598"/>
      <c r="F1975" s="373"/>
    </row>
    <row r="1976" spans="1:6">
      <c r="A1976" s="570"/>
      <c r="B1976" s="614" t="s">
        <v>1841</v>
      </c>
      <c r="C1976" s="615"/>
      <c r="D1976" s="459"/>
      <c r="E1976" s="598"/>
      <c r="F1976" s="373"/>
    </row>
    <row r="1977" spans="1:6">
      <c r="A1977" s="570"/>
      <c r="B1977" s="616"/>
      <c r="C1977" s="617"/>
      <c r="D1977" s="459"/>
      <c r="E1977" s="598"/>
      <c r="F1977" s="373"/>
    </row>
    <row r="1978" spans="1:6" ht="180">
      <c r="A1978" s="210">
        <f>MAX($A$4:A1976)+0.01</f>
        <v>3.1299999999999972</v>
      </c>
      <c r="B1978" s="605" t="s">
        <v>2894</v>
      </c>
      <c r="C1978" s="606"/>
      <c r="D1978" s="459"/>
      <c r="E1978" s="598"/>
      <c r="F1978" s="373"/>
    </row>
    <row r="1979" spans="1:6" s="611" customFormat="1" ht="30">
      <c r="A1979" s="395"/>
      <c r="B1979" s="370" t="s">
        <v>2895</v>
      </c>
      <c r="C1979" s="607"/>
      <c r="D1979" s="608"/>
      <c r="E1979" s="609"/>
      <c r="F1979" s="610"/>
    </row>
    <row r="1980" spans="1:6">
      <c r="A1980" s="570"/>
      <c r="B1980" s="618" t="s">
        <v>2901</v>
      </c>
      <c r="C1980" s="606" t="s">
        <v>178</v>
      </c>
      <c r="D1980" s="459">
        <v>1</v>
      </c>
      <c r="E1980" s="576">
        <v>0</v>
      </c>
      <c r="F1980" s="613">
        <f>+E1980*D1980</f>
        <v>0</v>
      </c>
    </row>
    <row r="1981" spans="1:6">
      <c r="A1981" s="570"/>
      <c r="B1981" s="618" t="s">
        <v>2902</v>
      </c>
      <c r="C1981" s="606" t="s">
        <v>178</v>
      </c>
      <c r="D1981" s="459">
        <v>1</v>
      </c>
      <c r="E1981" s="576">
        <v>0</v>
      </c>
      <c r="F1981" s="613">
        <f>+E1981*D1981</f>
        <v>0</v>
      </c>
    </row>
    <row r="1982" spans="1:6">
      <c r="A1982" s="570"/>
      <c r="B1982" s="605" t="s">
        <v>2903</v>
      </c>
      <c r="C1982" s="606" t="s">
        <v>178</v>
      </c>
      <c r="D1982" s="459">
        <v>2</v>
      </c>
      <c r="E1982" s="576">
        <v>0</v>
      </c>
      <c r="F1982" s="613">
        <f>+E1982*D1982</f>
        <v>0</v>
      </c>
    </row>
    <row r="1983" spans="1:6">
      <c r="A1983" s="570"/>
      <c r="B1983" s="605" t="s">
        <v>2904</v>
      </c>
      <c r="C1983" s="606"/>
      <c r="D1983" s="459"/>
      <c r="E1983" s="598"/>
      <c r="F1983" s="373"/>
    </row>
    <row r="1984" spans="1:6">
      <c r="A1984" s="570"/>
      <c r="B1984" s="605" t="s">
        <v>1841</v>
      </c>
      <c r="C1984" s="615"/>
      <c r="D1984" s="459"/>
      <c r="E1984" s="598"/>
      <c r="F1984" s="373"/>
    </row>
    <row r="1985" spans="1:6">
      <c r="A1985" s="570"/>
      <c r="B1985" s="605"/>
      <c r="C1985" s="617"/>
      <c r="D1985" s="459"/>
      <c r="E1985" s="598"/>
      <c r="F1985" s="373"/>
    </row>
    <row r="1986" spans="1:6" ht="180">
      <c r="A1986" s="210">
        <f>MAX($A$4:A1984)+0.01</f>
        <v>3.139999999999997</v>
      </c>
      <c r="B1986" s="605" t="s">
        <v>2905</v>
      </c>
      <c r="C1986" s="617"/>
      <c r="D1986" s="459"/>
      <c r="E1986" s="576"/>
      <c r="F1986" s="373"/>
    </row>
    <row r="1987" spans="1:6" ht="30">
      <c r="A1987" s="570"/>
      <c r="B1987" s="370" t="s">
        <v>2895</v>
      </c>
      <c r="C1987" s="617"/>
      <c r="D1987" s="459"/>
      <c r="E1987" s="576"/>
      <c r="F1987" s="373"/>
    </row>
    <row r="1988" spans="1:6">
      <c r="A1988" s="570"/>
      <c r="B1988" s="605" t="s">
        <v>2875</v>
      </c>
      <c r="C1988" s="617" t="s">
        <v>178</v>
      </c>
      <c r="D1988" s="459">
        <v>8</v>
      </c>
      <c r="E1988" s="576">
        <v>0</v>
      </c>
      <c r="F1988" s="613">
        <f>+E1988*D1988</f>
        <v>0</v>
      </c>
    </row>
    <row r="1989" spans="1:6">
      <c r="A1989" s="570"/>
      <c r="B1989" s="605" t="s">
        <v>2876</v>
      </c>
      <c r="C1989" s="386" t="s">
        <v>178</v>
      </c>
      <c r="D1989" s="459">
        <v>5</v>
      </c>
      <c r="E1989" s="576">
        <v>0</v>
      </c>
      <c r="F1989" s="613">
        <f>+E1989*D1989</f>
        <v>0</v>
      </c>
    </row>
    <row r="1990" spans="1:6">
      <c r="A1990" s="570"/>
      <c r="B1990" s="618" t="s">
        <v>2877</v>
      </c>
      <c r="C1990" s="386" t="s">
        <v>178</v>
      </c>
      <c r="D1990" s="459">
        <v>5</v>
      </c>
      <c r="E1990" s="576">
        <v>0</v>
      </c>
      <c r="F1990" s="613">
        <f>+E1990*D1990</f>
        <v>0</v>
      </c>
    </row>
    <row r="1991" spans="1:6">
      <c r="A1991" s="570"/>
      <c r="B1991" s="605" t="s">
        <v>2906</v>
      </c>
      <c r="C1991" s="617" t="s">
        <v>178</v>
      </c>
      <c r="D1991" s="459">
        <v>18</v>
      </c>
      <c r="E1991" s="576">
        <v>0</v>
      </c>
      <c r="F1991" s="613">
        <f>+E1991*D1991</f>
        <v>0</v>
      </c>
    </row>
    <row r="1992" spans="1:6">
      <c r="A1992" s="570"/>
      <c r="B1992" s="605" t="s">
        <v>2907</v>
      </c>
      <c r="C1992" s="617"/>
      <c r="D1992" s="459"/>
      <c r="E1992" s="576"/>
      <c r="F1992" s="373"/>
    </row>
    <row r="1993" spans="1:6">
      <c r="A1993" s="570"/>
      <c r="B1993" s="605" t="s">
        <v>1899</v>
      </c>
      <c r="C1993" s="617"/>
      <c r="D1993" s="459"/>
      <c r="E1993" s="576"/>
      <c r="F1993" s="373"/>
    </row>
    <row r="1994" spans="1:6">
      <c r="A1994" s="570"/>
      <c r="B1994" s="605"/>
      <c r="C1994" s="598"/>
      <c r="D1994" s="459"/>
      <c r="E1994" s="576"/>
      <c r="F1994" s="373"/>
    </row>
    <row r="1995" spans="1:6" ht="60">
      <c r="A1995" s="210">
        <f>MAX($A$4:A1993)+0.01</f>
        <v>3.1499999999999968</v>
      </c>
      <c r="B1995" s="586" t="s">
        <v>2908</v>
      </c>
      <c r="C1995" s="575"/>
      <c r="D1995" s="459"/>
      <c r="E1995" s="576"/>
      <c r="F1995" s="588"/>
    </row>
    <row r="1996" spans="1:6">
      <c r="A1996" s="570"/>
      <c r="B1996" s="612" t="s">
        <v>2896</v>
      </c>
      <c r="C1996" s="606" t="s">
        <v>178</v>
      </c>
      <c r="D1996" s="459">
        <v>2</v>
      </c>
      <c r="E1996" s="576">
        <v>0</v>
      </c>
      <c r="F1996" s="613">
        <f t="shared" ref="F1996:F2003" si="32">+E1996*D1996</f>
        <v>0</v>
      </c>
    </row>
    <row r="1997" spans="1:6">
      <c r="A1997" s="570"/>
      <c r="B1997" s="612" t="s">
        <v>2897</v>
      </c>
      <c r="C1997" s="606" t="s">
        <v>178</v>
      </c>
      <c r="D1997" s="459">
        <v>2</v>
      </c>
      <c r="E1997" s="576">
        <v>0</v>
      </c>
      <c r="F1997" s="613">
        <f t="shared" si="32"/>
        <v>0</v>
      </c>
    </row>
    <row r="1998" spans="1:6">
      <c r="A1998" s="570"/>
      <c r="B1998" s="612" t="s">
        <v>2898</v>
      </c>
      <c r="C1998" s="606" t="s">
        <v>178</v>
      </c>
      <c r="D1998" s="459">
        <v>2</v>
      </c>
      <c r="E1998" s="576">
        <v>0</v>
      </c>
      <c r="F1998" s="613">
        <f t="shared" si="32"/>
        <v>0</v>
      </c>
    </row>
    <row r="1999" spans="1:6">
      <c r="A1999" s="570"/>
      <c r="B1999" s="618" t="s">
        <v>2901</v>
      </c>
      <c r="C1999" s="606" t="s">
        <v>178</v>
      </c>
      <c r="D1999" s="459">
        <v>1</v>
      </c>
      <c r="E1999" s="576">
        <v>0</v>
      </c>
      <c r="F1999" s="613">
        <f t="shared" si="32"/>
        <v>0</v>
      </c>
    </row>
    <row r="2000" spans="1:6">
      <c r="A2000" s="570"/>
      <c r="B2000" s="618" t="s">
        <v>2902</v>
      </c>
      <c r="C2000" s="606" t="s">
        <v>178</v>
      </c>
      <c r="D2000" s="459">
        <v>1</v>
      </c>
      <c r="E2000" s="576">
        <v>0</v>
      </c>
      <c r="F2000" s="613">
        <f t="shared" si="32"/>
        <v>0</v>
      </c>
    </row>
    <row r="2001" spans="1:6">
      <c r="A2001" s="570"/>
      <c r="B2001" s="605" t="s">
        <v>2875</v>
      </c>
      <c r="C2001" s="606" t="s">
        <v>178</v>
      </c>
      <c r="D2001" s="459">
        <v>8</v>
      </c>
      <c r="E2001" s="576">
        <v>0</v>
      </c>
      <c r="F2001" s="613">
        <f t="shared" si="32"/>
        <v>0</v>
      </c>
    </row>
    <row r="2002" spans="1:6">
      <c r="A2002" s="570"/>
      <c r="B2002" s="605" t="s">
        <v>2876</v>
      </c>
      <c r="C2002" s="606" t="s">
        <v>178</v>
      </c>
      <c r="D2002" s="459">
        <v>5</v>
      </c>
      <c r="E2002" s="576">
        <v>0</v>
      </c>
      <c r="F2002" s="613">
        <f t="shared" si="32"/>
        <v>0</v>
      </c>
    </row>
    <row r="2003" spans="1:6">
      <c r="A2003" s="570"/>
      <c r="B2003" s="618" t="s">
        <v>2877</v>
      </c>
      <c r="C2003" s="606" t="s">
        <v>178</v>
      </c>
      <c r="D2003" s="459">
        <v>5</v>
      </c>
      <c r="E2003" s="576">
        <v>0</v>
      </c>
      <c r="F2003" s="613">
        <f t="shared" si="32"/>
        <v>0</v>
      </c>
    </row>
    <row r="2004" spans="1:6">
      <c r="A2004" s="570"/>
      <c r="B2004" s="618"/>
      <c r="C2004" s="386"/>
      <c r="D2004" s="459"/>
      <c r="E2004" s="576"/>
      <c r="F2004" s="613"/>
    </row>
    <row r="2005" spans="1:6" ht="165">
      <c r="A2005" s="210">
        <f>MAX($A$4:A2003)+0.01</f>
        <v>3.1599999999999966</v>
      </c>
      <c r="B2005" s="619" t="s">
        <v>2909</v>
      </c>
      <c r="C2005" s="386"/>
      <c r="D2005" s="459"/>
      <c r="E2005" s="576"/>
      <c r="F2005" s="613"/>
    </row>
    <row r="2006" spans="1:6" ht="60">
      <c r="A2006" s="570"/>
      <c r="B2006" s="619" t="s">
        <v>2910</v>
      </c>
      <c r="C2006" s="575" t="s">
        <v>2911</v>
      </c>
      <c r="D2006" s="459">
        <v>9</v>
      </c>
      <c r="E2006" s="576">
        <v>0</v>
      </c>
      <c r="F2006" s="576">
        <f>D2006*E2006</f>
        <v>0</v>
      </c>
    </row>
    <row r="2007" spans="1:6">
      <c r="A2007" s="570"/>
      <c r="B2007" s="618"/>
      <c r="C2007" s="386"/>
      <c r="D2007" s="459"/>
      <c r="E2007" s="576"/>
      <c r="F2007" s="613"/>
    </row>
    <row r="2008" spans="1:6" ht="195">
      <c r="A2008" s="210">
        <f>MAX($A$4:A2007)+0.01</f>
        <v>3.1699999999999964</v>
      </c>
      <c r="B2008" s="619" t="s">
        <v>2912</v>
      </c>
      <c r="C2008" s="591"/>
      <c r="D2008" s="459"/>
      <c r="E2008" s="576"/>
      <c r="F2008" s="593"/>
    </row>
    <row r="2009" spans="1:6">
      <c r="A2009" s="570"/>
      <c r="B2009" s="619" t="s">
        <v>2913</v>
      </c>
      <c r="C2009" s="591" t="s">
        <v>237</v>
      </c>
      <c r="D2009" s="459">
        <v>7575</v>
      </c>
      <c r="E2009" s="576">
        <v>0</v>
      </c>
      <c r="F2009" s="620">
        <f>D2009*E2009</f>
        <v>0</v>
      </c>
    </row>
    <row r="2010" spans="1:6">
      <c r="A2010" s="570"/>
      <c r="B2010" s="621"/>
      <c r="C2010" s="577"/>
      <c r="D2010" s="459"/>
      <c r="E2010" s="576"/>
      <c r="F2010" s="592"/>
    </row>
    <row r="2011" spans="1:6" ht="120">
      <c r="A2011" s="210">
        <f>MAX($A$4:A2009)+0.01</f>
        <v>3.1799999999999962</v>
      </c>
      <c r="B2011" s="619" t="s">
        <v>2914</v>
      </c>
      <c r="C2011" s="591" t="s">
        <v>237</v>
      </c>
      <c r="D2011" s="459">
        <v>1894</v>
      </c>
      <c r="E2011" s="576">
        <v>0</v>
      </c>
      <c r="F2011" s="620">
        <f>D2011*E2011</f>
        <v>0</v>
      </c>
    </row>
    <row r="2012" spans="1:6">
      <c r="A2012" s="570"/>
      <c r="B2012" s="622"/>
      <c r="C2012" s="623"/>
      <c r="D2012" s="459"/>
      <c r="E2012" s="576"/>
      <c r="F2012" s="622"/>
    </row>
    <row r="2013" spans="1:6" ht="30">
      <c r="A2013" s="210">
        <f>MAX($A$4:A2011)+0.01</f>
        <v>3.1899999999999959</v>
      </c>
      <c r="B2013" s="619" t="s">
        <v>2915</v>
      </c>
      <c r="C2013" s="624" t="s">
        <v>178</v>
      </c>
      <c r="D2013" s="459">
        <v>15</v>
      </c>
      <c r="E2013" s="576">
        <v>0</v>
      </c>
      <c r="F2013" s="593">
        <f>D2013*E2013</f>
        <v>0</v>
      </c>
    </row>
    <row r="2014" spans="1:6">
      <c r="A2014" s="570"/>
      <c r="B2014" s="586"/>
      <c r="C2014" s="591"/>
      <c r="D2014" s="459"/>
      <c r="E2014" s="619"/>
      <c r="F2014" s="593"/>
    </row>
    <row r="2015" spans="1:6" ht="165">
      <c r="A2015" s="210">
        <f>MAX($A$4:A2013)+0.01</f>
        <v>3.1999999999999957</v>
      </c>
      <c r="B2015" s="586" t="s">
        <v>2916</v>
      </c>
      <c r="C2015" s="591"/>
      <c r="D2015" s="459"/>
      <c r="E2015" s="619"/>
      <c r="F2015" s="593"/>
    </row>
    <row r="2016" spans="1:6">
      <c r="A2016" s="570"/>
      <c r="B2016" s="586" t="s">
        <v>2917</v>
      </c>
      <c r="C2016" s="575" t="s">
        <v>2911</v>
      </c>
      <c r="D2016" s="459">
        <v>460</v>
      </c>
      <c r="E2016" s="576">
        <v>0</v>
      </c>
      <c r="F2016" s="576">
        <f>D2016*E2016</f>
        <v>0</v>
      </c>
    </row>
    <row r="2017" spans="1:6">
      <c r="A2017" s="570"/>
      <c r="B2017" s="586" t="s">
        <v>2918</v>
      </c>
      <c r="C2017" s="591"/>
      <c r="D2017" s="459"/>
      <c r="E2017" s="619"/>
      <c r="F2017" s="593"/>
    </row>
    <row r="2018" spans="1:6">
      <c r="A2018" s="570"/>
      <c r="B2018" s="586" t="s">
        <v>1841</v>
      </c>
      <c r="C2018" s="591"/>
      <c r="D2018" s="459"/>
      <c r="E2018" s="619"/>
      <c r="F2018" s="593"/>
    </row>
    <row r="2019" spans="1:6">
      <c r="A2019" s="570"/>
      <c r="B2019" s="586"/>
      <c r="C2019" s="591"/>
      <c r="D2019" s="459"/>
      <c r="E2019" s="619"/>
      <c r="F2019" s="593"/>
    </row>
    <row r="2020" spans="1:6" ht="165">
      <c r="A2020" s="210">
        <f>MAX($A$4:A2018)+0.01</f>
        <v>3.2099999999999955</v>
      </c>
      <c r="B2020" s="586" t="s">
        <v>2919</v>
      </c>
      <c r="C2020" s="591"/>
      <c r="D2020" s="459"/>
      <c r="E2020" s="619"/>
      <c r="F2020" s="593"/>
    </row>
    <row r="2021" spans="1:6">
      <c r="A2021" s="570"/>
      <c r="B2021" s="586" t="s">
        <v>2920</v>
      </c>
      <c r="C2021" s="575" t="s">
        <v>2911</v>
      </c>
      <c r="D2021" s="459">
        <v>31</v>
      </c>
      <c r="E2021" s="576">
        <v>0</v>
      </c>
      <c r="F2021" s="576">
        <f>D2021*E2021</f>
        <v>0</v>
      </c>
    </row>
    <row r="2022" spans="1:6">
      <c r="A2022" s="570"/>
      <c r="B2022" s="586" t="s">
        <v>2918</v>
      </c>
      <c r="C2022" s="591"/>
      <c r="D2022" s="459"/>
      <c r="E2022" s="619"/>
      <c r="F2022" s="593"/>
    </row>
    <row r="2023" spans="1:6">
      <c r="A2023" s="570"/>
      <c r="B2023" s="586" t="s">
        <v>1841</v>
      </c>
      <c r="C2023" s="591"/>
      <c r="D2023" s="459"/>
      <c r="E2023" s="619"/>
      <c r="F2023" s="593"/>
    </row>
    <row r="2024" spans="1:6">
      <c r="A2024" s="570"/>
      <c r="B2024" s="586"/>
      <c r="C2024" s="591"/>
      <c r="D2024" s="459"/>
      <c r="E2024" s="619"/>
      <c r="F2024" s="593"/>
    </row>
    <row r="2025" spans="1:6" ht="45">
      <c r="A2025" s="210">
        <f>MAX($A$4:A2023)+0.01</f>
        <v>3.2199999999999953</v>
      </c>
      <c r="B2025" s="586" t="s">
        <v>2921</v>
      </c>
      <c r="C2025" s="575" t="s">
        <v>1138</v>
      </c>
      <c r="D2025" s="459">
        <v>20</v>
      </c>
      <c r="E2025" s="576">
        <v>0</v>
      </c>
      <c r="F2025" s="576">
        <f>+E2025*D2025</f>
        <v>0</v>
      </c>
    </row>
    <row r="2026" spans="1:6">
      <c r="A2026" s="210"/>
      <c r="B2026" s="586"/>
      <c r="C2026" s="575"/>
      <c r="D2026" s="459"/>
      <c r="E2026" s="576"/>
      <c r="F2026" s="576"/>
    </row>
    <row r="2027" spans="1:6" ht="105">
      <c r="A2027" s="210">
        <f>MAX($A$4:A2025)+0.01</f>
        <v>3.2299999999999951</v>
      </c>
      <c r="B2027" s="586" t="s">
        <v>2922</v>
      </c>
      <c r="C2027" s="575"/>
      <c r="D2027" s="459"/>
      <c r="E2027" s="576"/>
      <c r="F2027" s="576"/>
    </row>
    <row r="2028" spans="1:6">
      <c r="A2028" s="210"/>
      <c r="B2028" s="586" t="s">
        <v>2923</v>
      </c>
      <c r="C2028" s="575"/>
      <c r="D2028" s="459"/>
      <c r="E2028" s="576"/>
      <c r="F2028" s="576"/>
    </row>
    <row r="2029" spans="1:6">
      <c r="A2029" s="210"/>
      <c r="B2029" s="586" t="s">
        <v>2119</v>
      </c>
      <c r="C2029" s="575" t="s">
        <v>1138</v>
      </c>
      <c r="D2029" s="459">
        <v>122</v>
      </c>
      <c r="E2029" s="576">
        <v>0</v>
      </c>
      <c r="F2029" s="576">
        <f>+E2029*D2029</f>
        <v>0</v>
      </c>
    </row>
    <row r="2030" spans="1:6">
      <c r="A2030" s="210"/>
      <c r="B2030" s="586" t="s">
        <v>1841</v>
      </c>
      <c r="C2030" s="575"/>
      <c r="D2030" s="459"/>
      <c r="E2030" s="576"/>
      <c r="F2030" s="576"/>
    </row>
    <row r="2031" spans="1:6">
      <c r="A2031" s="210"/>
      <c r="B2031" s="586"/>
      <c r="C2031" s="575"/>
      <c r="D2031" s="459"/>
      <c r="E2031" s="576"/>
      <c r="F2031" s="576"/>
    </row>
    <row r="2032" spans="1:6" ht="30">
      <c r="A2032" s="210">
        <f>MAX($A$4:A2031)+0.01</f>
        <v>3.2399999999999949</v>
      </c>
      <c r="B2032" s="586" t="s">
        <v>2924</v>
      </c>
      <c r="C2032" s="575" t="s">
        <v>1137</v>
      </c>
      <c r="D2032" s="459">
        <v>2</v>
      </c>
      <c r="E2032" s="576">
        <v>0</v>
      </c>
      <c r="F2032" s="576">
        <f>D2032*E2032</f>
        <v>0</v>
      </c>
    </row>
    <row r="2033" spans="1:6">
      <c r="A2033" s="570"/>
      <c r="B2033" s="586"/>
      <c r="C2033" s="586"/>
      <c r="D2033" s="459"/>
      <c r="E2033" s="586"/>
      <c r="F2033" s="586"/>
    </row>
    <row r="2034" spans="1:6" ht="75">
      <c r="A2034" s="210">
        <f>MAX($A$4:A2032)+0.01</f>
        <v>3.2499999999999947</v>
      </c>
      <c r="B2034" s="586" t="s">
        <v>2925</v>
      </c>
      <c r="C2034" s="575" t="s">
        <v>1137</v>
      </c>
      <c r="D2034" s="459">
        <v>2</v>
      </c>
      <c r="E2034" s="576">
        <v>0</v>
      </c>
      <c r="F2034" s="576">
        <f>D2034*E2034</f>
        <v>0</v>
      </c>
    </row>
    <row r="2035" spans="1:6">
      <c r="A2035" s="570"/>
      <c r="B2035" s="586"/>
      <c r="C2035" s="591"/>
      <c r="D2035" s="459"/>
      <c r="E2035" s="619"/>
      <c r="F2035" s="593"/>
    </row>
    <row r="2036" spans="1:6" ht="45">
      <c r="A2036" s="210">
        <f>MAX($A$4:A2034)+0.01</f>
        <v>3.2599999999999945</v>
      </c>
      <c r="B2036" s="586" t="s">
        <v>2926</v>
      </c>
      <c r="C2036" s="575" t="s">
        <v>1137</v>
      </c>
      <c r="D2036" s="459">
        <v>2</v>
      </c>
      <c r="E2036" s="576">
        <v>0</v>
      </c>
      <c r="F2036" s="576">
        <f>D2036*E2036</f>
        <v>0</v>
      </c>
    </row>
    <row r="2037" spans="1:6">
      <c r="A2037" s="570"/>
      <c r="B2037" s="586"/>
      <c r="C2037" s="625"/>
      <c r="D2037" s="459"/>
      <c r="E2037" s="626"/>
      <c r="F2037" s="627"/>
    </row>
    <row r="2038" spans="1:6" ht="90">
      <c r="A2038" s="210">
        <f>MAX($A$4:A2036)+0.01</f>
        <v>3.2699999999999942</v>
      </c>
      <c r="B2038" s="586" t="s">
        <v>2927</v>
      </c>
      <c r="C2038" s="575" t="s">
        <v>1137</v>
      </c>
      <c r="D2038" s="459">
        <v>1</v>
      </c>
      <c r="E2038" s="576">
        <v>0</v>
      </c>
      <c r="F2038" s="576">
        <f>D2038*E2038</f>
        <v>0</v>
      </c>
    </row>
    <row r="2039" spans="1:6">
      <c r="A2039" s="570"/>
      <c r="B2039" s="628"/>
      <c r="C2039" s="629"/>
      <c r="D2039" s="459"/>
      <c r="E2039" s="630"/>
      <c r="F2039" s="630"/>
    </row>
    <row r="2040" spans="1:6" ht="30">
      <c r="A2040" s="210">
        <f>MAX($A$4:A2038)+0.01</f>
        <v>3.279999999999994</v>
      </c>
      <c r="B2040" s="586" t="s">
        <v>2928</v>
      </c>
      <c r="C2040" s="575" t="s">
        <v>396</v>
      </c>
      <c r="D2040" s="459">
        <v>65</v>
      </c>
      <c r="E2040" s="576">
        <v>0</v>
      </c>
      <c r="F2040" s="576">
        <f>D2040*E2040</f>
        <v>0</v>
      </c>
    </row>
    <row r="2041" spans="1:6">
      <c r="A2041" s="570"/>
      <c r="B2041" s="631"/>
      <c r="C2041" s="632"/>
      <c r="D2041" s="459"/>
      <c r="E2041" s="626"/>
      <c r="F2041" s="627"/>
    </row>
    <row r="2042" spans="1:6" ht="30">
      <c r="A2042" s="210">
        <f>MAX($A$4:A2040)+0.01</f>
        <v>3.2899999999999938</v>
      </c>
      <c r="B2042" s="586" t="s">
        <v>2929</v>
      </c>
      <c r="C2042" s="575" t="s">
        <v>1137</v>
      </c>
      <c r="D2042" s="459">
        <v>0.05</v>
      </c>
      <c r="E2042" s="576"/>
      <c r="F2042" s="576">
        <f>SUM(F1874:F2040)*D2042</f>
        <v>0</v>
      </c>
    </row>
    <row r="2043" spans="1:6">
      <c r="A2043" s="633"/>
      <c r="B2043" s="547"/>
      <c r="C2043" s="634"/>
      <c r="D2043" s="635"/>
      <c r="E2043" s="636"/>
      <c r="F2043" s="636"/>
    </row>
    <row r="2044" spans="1:6" ht="15.75" thickBot="1">
      <c r="A2044" s="637"/>
      <c r="B2044" s="390" t="s">
        <v>2930</v>
      </c>
      <c r="C2044" s="638"/>
      <c r="D2044" s="639"/>
      <c r="E2044" s="640"/>
      <c r="F2044" s="640">
        <f>SUM(F1232:F2043)</f>
        <v>0</v>
      </c>
    </row>
    <row r="2045" spans="1:6" ht="15.75" thickTop="1">
      <c r="A2045" s="346"/>
      <c r="B2045" s="126"/>
      <c r="D2045" s="112"/>
      <c r="E2045" s="52"/>
      <c r="F2045" s="52"/>
    </row>
  </sheetData>
  <mergeCells count="4">
    <mergeCell ref="A6:B6"/>
    <mergeCell ref="C8:D8"/>
    <mergeCell ref="C9:D9"/>
    <mergeCell ref="C11:D11"/>
  </mergeCells>
  <conditionalFormatting sqref="B395">
    <cfRule type="duplicateValues" dxfId="3" priority="4"/>
  </conditionalFormatting>
  <conditionalFormatting sqref="B396">
    <cfRule type="duplicateValues" dxfId="2" priority="3"/>
  </conditionalFormatting>
  <conditionalFormatting sqref="B397">
    <cfRule type="duplicateValues" dxfId="1" priority="2"/>
  </conditionalFormatting>
  <conditionalFormatting sqref="B398">
    <cfRule type="duplicateValues" dxfId="0" priority="1"/>
  </conditionalFormatting>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3"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1F67A-D5EA-48F6-93AD-B367FD679D03}">
  <dimension ref="A1:F24"/>
  <sheetViews>
    <sheetView view="pageBreakPreview" zoomScaleNormal="100" zoomScaleSheetLayoutView="100" workbookViewId="0">
      <selection activeCell="B14" sqref="B14:F14"/>
    </sheetView>
  </sheetViews>
  <sheetFormatPr defaultRowHeight="15"/>
  <cols>
    <col min="1" max="1" width="5" style="61" customWidth="1"/>
    <col min="2" max="2" width="49.140625" style="30" customWidth="1"/>
    <col min="3" max="3" width="4.42578125" style="30" customWidth="1"/>
    <col min="4" max="4" width="9.140625" style="30"/>
    <col min="5" max="5" width="12.140625" style="30" customWidth="1"/>
    <col min="6" max="6" width="9.85546875" style="30" bestFit="1" customWidth="1"/>
    <col min="7" max="7" width="0.28515625" style="34" customWidth="1"/>
    <col min="8" max="16384" width="9.140625" style="34"/>
  </cols>
  <sheetData>
    <row r="1" spans="1:6" s="30" customFormat="1">
      <c r="A1" s="61"/>
    </row>
    <row r="2" spans="1:6" s="30" customFormat="1" ht="16.5" thickBot="1">
      <c r="A2" s="57" t="s">
        <v>2932</v>
      </c>
      <c r="B2" s="57" t="s">
        <v>2933</v>
      </c>
      <c r="E2" s="47"/>
    </row>
    <row r="3" spans="1:6" s="30" customFormat="1">
      <c r="A3" s="61"/>
    </row>
    <row r="4" spans="1:6" s="30" customFormat="1">
      <c r="A4" s="61"/>
    </row>
    <row r="5" spans="1:6" s="30" customFormat="1">
      <c r="A5" s="685" t="s">
        <v>1134</v>
      </c>
      <c r="B5" s="685"/>
    </row>
    <row r="6" spans="1:6" s="30" customFormat="1">
      <c r="A6" s="61"/>
    </row>
    <row r="7" spans="1:6" s="30" customFormat="1">
      <c r="A7" s="81" t="str">
        <f>(A19)</f>
        <v>1.</v>
      </c>
      <c r="B7" s="30" t="str">
        <f>(B19)</f>
        <v>FOTOVOLTAIČNA ELEKTRARNA</v>
      </c>
      <c r="C7" s="686">
        <f>(E23)</f>
        <v>0</v>
      </c>
      <c r="D7" s="686"/>
      <c r="E7" s="686"/>
    </row>
    <row r="8" spans="1:6" s="30" customFormat="1">
      <c r="A8" s="61"/>
      <c r="C8" s="95"/>
      <c r="D8" s="95"/>
      <c r="E8" s="95"/>
    </row>
    <row r="9" spans="1:6" s="30" customFormat="1" ht="15.75" thickBot="1">
      <c r="A9" s="96"/>
      <c r="B9" s="82" t="s">
        <v>104</v>
      </c>
      <c r="C9" s="688">
        <f>SUM(C6:E8)</f>
        <v>0</v>
      </c>
      <c r="D9" s="688"/>
      <c r="E9" s="688"/>
    </row>
    <row r="10" spans="1:6" ht="15.75" thickTop="1"/>
    <row r="11" spans="1:6" s="30" customFormat="1">
      <c r="A11" s="61"/>
    </row>
    <row r="12" spans="1:6" s="30" customFormat="1">
      <c r="A12" s="61"/>
    </row>
    <row r="13" spans="1:6" s="30" customFormat="1" ht="62.25" customHeight="1">
      <c r="A13" s="61"/>
      <c r="B13" s="676" t="s">
        <v>1135</v>
      </c>
      <c r="C13" s="676"/>
      <c r="D13" s="676"/>
      <c r="E13" s="676"/>
      <c r="F13" s="676"/>
    </row>
    <row r="14" spans="1:6" s="30" customFormat="1" ht="30" customHeight="1">
      <c r="A14" s="61"/>
      <c r="B14" s="676" t="s">
        <v>106</v>
      </c>
      <c r="C14" s="676"/>
      <c r="D14" s="676"/>
      <c r="E14" s="676"/>
      <c r="F14" s="676"/>
    </row>
    <row r="15" spans="1:6" s="30" customFormat="1" ht="30.75" customHeight="1">
      <c r="A15" s="61"/>
      <c r="B15" s="676" t="s">
        <v>107</v>
      </c>
      <c r="C15" s="676"/>
      <c r="D15" s="676"/>
      <c r="E15" s="676"/>
      <c r="F15" s="676"/>
    </row>
    <row r="16" spans="1:6" s="30" customFormat="1">
      <c r="A16" s="61"/>
    </row>
    <row r="17" spans="1:6" s="30" customFormat="1">
      <c r="A17" s="61"/>
    </row>
    <row r="18" spans="1:6" s="30" customFormat="1">
      <c r="A18" s="61"/>
    </row>
    <row r="19" spans="1:6" s="30" customFormat="1">
      <c r="A19" s="53" t="s">
        <v>108</v>
      </c>
      <c r="B19" s="54" t="s">
        <v>2933</v>
      </c>
      <c r="C19" s="98" t="s">
        <v>110</v>
      </c>
      <c r="D19" s="98" t="s">
        <v>111</v>
      </c>
      <c r="E19" s="98" t="s">
        <v>112</v>
      </c>
      <c r="F19" s="98" t="s">
        <v>113</v>
      </c>
    </row>
    <row r="21" spans="1:6" s="30" customFormat="1" ht="105">
      <c r="A21" s="26" t="s">
        <v>119</v>
      </c>
      <c r="B21" s="27" t="s">
        <v>2935</v>
      </c>
      <c r="C21" s="100" t="s">
        <v>118</v>
      </c>
      <c r="D21" s="101">
        <v>1</v>
      </c>
      <c r="E21" s="101">
        <v>0</v>
      </c>
      <c r="F21" s="102">
        <f>(D21*E21)</f>
        <v>0</v>
      </c>
    </row>
    <row r="23" spans="1:6" s="30" customFormat="1" ht="15.75" thickBot="1">
      <c r="A23" s="103"/>
      <c r="B23" s="104" t="s">
        <v>2934</v>
      </c>
      <c r="C23" s="105"/>
      <c r="D23" s="105"/>
      <c r="E23" s="687">
        <f>SUM(F20:F22)</f>
        <v>0</v>
      </c>
      <c r="F23" s="687"/>
    </row>
    <row r="24" spans="1:6" ht="15.75" thickTop="1"/>
  </sheetData>
  <mergeCells count="7">
    <mergeCell ref="A5:B5"/>
    <mergeCell ref="C7:E7"/>
    <mergeCell ref="E23:F23"/>
    <mergeCell ref="B13:F13"/>
    <mergeCell ref="B14:F14"/>
    <mergeCell ref="B15:F15"/>
    <mergeCell ref="C9:E9"/>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NASLOVNA STRAN</vt:lpstr>
      <vt:lpstr>REKAPITULACIJA</vt:lpstr>
      <vt:lpstr>SPLOŠNA DOLOČILA</vt:lpstr>
      <vt:lpstr>A. GRADBENA DELA</vt:lpstr>
      <vt:lpstr>B. OBRTNIŠKA DELA</vt:lpstr>
      <vt:lpstr>C. ZUNANJA UREDITEV</vt:lpstr>
      <vt:lpstr>E. ELEKTROINŠTALACIJE</vt:lpstr>
      <vt:lpstr>F. STROJNEINŠTALACIJE</vt:lpstr>
      <vt:lpstr>G. FOTOVOLTAIČNA ELE.</vt:lpstr>
      <vt:lpstr>'A. GRADBENA DELA'!Področje_tiskanja</vt:lpstr>
      <vt:lpstr>'B. OBRTNIŠKA DELA'!Področje_tiskanja</vt:lpstr>
      <vt:lpstr>'C. ZUNANJA UREDITEV'!Področje_tiskanja</vt:lpstr>
      <vt:lpstr>'E. ELEKTROINŠTALACIJE'!Področje_tiskanja</vt:lpstr>
      <vt:lpstr>'F. STROJNEINŠTALACIJE'!Področje_tiskanja</vt:lpstr>
      <vt:lpstr>'G. FOTOVOLTAIČNA ELE.'!Področje_tiskanja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Office</cp:lastModifiedBy>
  <cp:lastPrinted>2023-10-18T06:55:37Z</cp:lastPrinted>
  <dcterms:created xsi:type="dcterms:W3CDTF">2023-09-04T07:47:36Z</dcterms:created>
  <dcterms:modified xsi:type="dcterms:W3CDTF">2024-05-24T10:33:15Z</dcterms:modified>
</cp:coreProperties>
</file>